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050" tabRatio="686" firstSheet="1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</sheets>
  <externalReferences>
    <externalReference r:id="rId11"/>
    <externalReference r:id="rId12"/>
  </externalReferences>
  <definedNames>
    <definedName name="_xlnm.Print_Area" localSheetId="9">'PENILAIAN A3'!$A$51:$V$86</definedName>
  </definedNames>
  <calcPr calcId="145621"/>
</workbook>
</file>

<file path=xl/calcChain.xml><?xml version="1.0" encoding="utf-8"?>
<calcChain xmlns="http://schemas.openxmlformats.org/spreadsheetml/2006/main">
  <c r="V85" i="14" l="1"/>
  <c r="J85" i="14"/>
  <c r="I59" i="14"/>
  <c r="G59" i="14"/>
  <c r="G58" i="14"/>
  <c r="G57" i="14"/>
  <c r="G55" i="14"/>
  <c r="G54" i="14"/>
  <c r="S47" i="14"/>
  <c r="I47" i="14"/>
  <c r="H46" i="14"/>
  <c r="S45" i="14"/>
  <c r="H45" i="14"/>
  <c r="S43" i="14"/>
  <c r="S41" i="14"/>
  <c r="S39" i="14"/>
  <c r="B38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U12" i="14"/>
  <c r="E72" i="13"/>
  <c r="E73" i="13" s="1"/>
  <c r="H73" i="13" s="1"/>
  <c r="E71" i="13"/>
  <c r="F70" i="13"/>
  <c r="F69" i="13"/>
  <c r="F68" i="13"/>
  <c r="F67" i="13"/>
  <c r="F66" i="13"/>
  <c r="F65" i="13"/>
  <c r="E64" i="13"/>
  <c r="H64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I40" i="4"/>
  <c r="I39" i="4"/>
  <c r="H39" i="4"/>
  <c r="F39" i="4"/>
  <c r="H38" i="4"/>
  <c r="F38" i="4"/>
  <c r="H37" i="4"/>
  <c r="F37" i="4"/>
  <c r="H36" i="4"/>
  <c r="G56" i="14" s="1"/>
  <c r="F36" i="4"/>
  <c r="H35" i="4"/>
  <c r="F35" i="4"/>
  <c r="H34" i="4"/>
  <c r="F34" i="4"/>
  <c r="G30" i="4"/>
  <c r="G29" i="4"/>
  <c r="G28" i="4"/>
  <c r="G27" i="4"/>
  <c r="H153" i="4" s="1"/>
  <c r="G26" i="4"/>
  <c r="H152" i="4" s="1"/>
  <c r="G21" i="4"/>
  <c r="H134" i="4" s="1"/>
  <c r="H11" i="4"/>
  <c r="A11" i="4"/>
  <c r="H19" i="3"/>
  <c r="G61" i="14" s="1"/>
  <c r="H18" i="3"/>
  <c r="G60" i="14" s="1"/>
  <c r="I16" i="3"/>
  <c r="I38" i="4" s="1"/>
  <c r="I15" i="3"/>
  <c r="I37" i="4" s="1"/>
  <c r="I14" i="3"/>
  <c r="I56" i="14" s="1"/>
  <c r="I13" i="3"/>
  <c r="I55" i="14" s="1"/>
  <c r="I12" i="3"/>
  <c r="I34" i="4" s="1"/>
  <c r="Z18" i="2"/>
  <c r="AA13" i="2"/>
  <c r="V13" i="2"/>
  <c r="L13" i="2"/>
  <c r="I13" i="2"/>
  <c r="AN13" i="2" s="1"/>
  <c r="H13" i="2"/>
  <c r="O13" i="2" s="1"/>
  <c r="G13" i="2"/>
  <c r="Y13" i="2" s="1"/>
  <c r="F13" i="2"/>
  <c r="AB13" i="2" s="1"/>
  <c r="E13" i="2"/>
  <c r="D13" i="2"/>
  <c r="C13" i="2"/>
  <c r="J13" i="2" s="1"/>
  <c r="B13" i="2"/>
  <c r="AH12" i="2"/>
  <c r="Z12" i="2"/>
  <c r="AD12" i="2" s="1"/>
  <c r="J12" i="2"/>
  <c r="I12" i="2"/>
  <c r="AN12" i="2" s="1"/>
  <c r="H12" i="2"/>
  <c r="O12" i="2" s="1"/>
  <c r="G12" i="2"/>
  <c r="AM12" i="2" s="1"/>
  <c r="F12" i="2"/>
  <c r="AB12" i="2" s="1"/>
  <c r="E12" i="2"/>
  <c r="L12" i="2" s="1"/>
  <c r="D12" i="2"/>
  <c r="AA12" i="2" s="1"/>
  <c r="C12" i="2"/>
  <c r="B12" i="2"/>
  <c r="Y11" i="2"/>
  <c r="AC11" i="2" s="1"/>
  <c r="I11" i="2"/>
  <c r="AH11" i="2" s="1"/>
  <c r="H11" i="2"/>
  <c r="O11" i="2" s="1"/>
  <c r="G11" i="2"/>
  <c r="AE11" i="2" s="1"/>
  <c r="F11" i="2"/>
  <c r="AB11" i="2" s="1"/>
  <c r="E11" i="2"/>
  <c r="L11" i="2" s="1"/>
  <c r="D11" i="2"/>
  <c r="AA11" i="2" s="1"/>
  <c r="C11" i="2"/>
  <c r="J11" i="2" s="1"/>
  <c r="B11" i="2"/>
  <c r="AM10" i="2"/>
  <c r="AF10" i="2"/>
  <c r="AB10" i="2"/>
  <c r="Y10" i="2"/>
  <c r="I10" i="2"/>
  <c r="AH10" i="2" s="1"/>
  <c r="H10" i="2"/>
  <c r="O10" i="2" s="1"/>
  <c r="G10" i="2"/>
  <c r="AE10" i="2" s="1"/>
  <c r="F10" i="2"/>
  <c r="E10" i="2"/>
  <c r="L10" i="2" s="1"/>
  <c r="D10" i="2"/>
  <c r="AA10" i="2" s="1"/>
  <c r="C10" i="2"/>
  <c r="J10" i="2" s="1"/>
  <c r="B10" i="2"/>
  <c r="AQ9" i="2"/>
  <c r="AN9" i="2"/>
  <c r="AB9" i="2"/>
  <c r="AA9" i="2"/>
  <c r="Z9" i="2"/>
  <c r="AD9" i="2" s="1"/>
  <c r="V9" i="2"/>
  <c r="J9" i="2"/>
  <c r="I9" i="2"/>
  <c r="H9" i="2"/>
  <c r="O9" i="2" s="1"/>
  <c r="G9" i="2"/>
  <c r="AF9" i="2" s="1"/>
  <c r="E9" i="2"/>
  <c r="L9" i="2" s="1"/>
  <c r="D9" i="2"/>
  <c r="C9" i="2"/>
  <c r="B9" i="2"/>
  <c r="A5" i="2"/>
  <c r="B9" i="3" s="1"/>
  <c r="A23" i="1"/>
  <c r="M27" i="2" s="1"/>
  <c r="H9" i="1"/>
  <c r="G18" i="4" s="1"/>
  <c r="C9" i="1"/>
  <c r="G24" i="4" s="1"/>
  <c r="H8" i="1"/>
  <c r="G17" i="4" s="1"/>
  <c r="C8" i="1"/>
  <c r="G23" i="4" s="1"/>
  <c r="H7" i="1"/>
  <c r="G16" i="4" s="1"/>
  <c r="C7" i="1"/>
  <c r="G22" i="4" s="1"/>
  <c r="C6" i="1"/>
  <c r="C24" i="1" s="1"/>
  <c r="N28" i="2" s="1"/>
  <c r="C5" i="1"/>
  <c r="G20" i="4" s="1"/>
  <c r="H133" i="4" s="1"/>
  <c r="F22" i="10"/>
  <c r="F21" i="10"/>
  <c r="F20" i="10"/>
  <c r="F18" i="10"/>
  <c r="E5" i="9"/>
  <c r="F19" i="10" s="1"/>
  <c r="E4" i="9"/>
  <c r="B37" i="14" s="1"/>
  <c r="AC10" i="2" l="1"/>
  <c r="H74" i="13"/>
  <c r="H75" i="13" s="1"/>
  <c r="AP12" i="2"/>
  <c r="AO12" i="2"/>
  <c r="AQ12" i="2" s="1"/>
  <c r="H5" i="1"/>
  <c r="Y9" i="2"/>
  <c r="AC9" i="2" s="1"/>
  <c r="AI9" i="2" s="1"/>
  <c r="Q9" i="2" s="1"/>
  <c r="AM9" i="2"/>
  <c r="V10" i="2"/>
  <c r="AP10" i="2"/>
  <c r="AF11" i="2"/>
  <c r="AM11" i="2"/>
  <c r="Y12" i="2"/>
  <c r="AG12" i="2"/>
  <c r="Z13" i="2"/>
  <c r="AD13" i="2" s="1"/>
  <c r="AH13" i="2"/>
  <c r="J16" i="3"/>
  <c r="I19" i="3"/>
  <c r="I36" i="4"/>
  <c r="H41" i="4"/>
  <c r="H42" i="4" s="1"/>
  <c r="S15" i="14"/>
  <c r="C39" i="14"/>
  <c r="I54" i="14"/>
  <c r="I58" i="14"/>
  <c r="AG11" i="2"/>
  <c r="AN11" i="2"/>
  <c r="AE13" i="2"/>
  <c r="AC13" i="2" s="1"/>
  <c r="AI13" i="2" s="1"/>
  <c r="Q13" i="2" s="1"/>
  <c r="R13" i="2" s="1"/>
  <c r="W13" i="2" s="1"/>
  <c r="J17" i="3"/>
  <c r="I35" i="4"/>
  <c r="S17" i="14"/>
  <c r="H6" i="1"/>
  <c r="AG10" i="2"/>
  <c r="AN10" i="2"/>
  <c r="AO10" i="2" s="1"/>
  <c r="AQ10" i="2" s="1"/>
  <c r="Z11" i="2"/>
  <c r="AD11" i="2" s="1"/>
  <c r="AI11" i="2" s="1"/>
  <c r="Q11" i="2" s="1"/>
  <c r="R11" i="2" s="1"/>
  <c r="W11" i="2" s="1"/>
  <c r="V12" i="2"/>
  <c r="AE12" i="2"/>
  <c r="AF13" i="2"/>
  <c r="AM13" i="2"/>
  <c r="H40" i="4"/>
  <c r="F72" i="13"/>
  <c r="I57" i="14"/>
  <c r="Z10" i="2"/>
  <c r="AD10" i="2" s="1"/>
  <c r="AI10" i="2" s="1"/>
  <c r="Q10" i="2" s="1"/>
  <c r="R10" i="2" s="1"/>
  <c r="W10" i="2" s="1"/>
  <c r="V11" i="2"/>
  <c r="V20" i="2" s="1"/>
  <c r="AF12" i="2"/>
  <c r="AG13" i="2"/>
  <c r="J12" i="3"/>
  <c r="V25" i="2" l="1"/>
  <c r="R9" i="2"/>
  <c r="W9" i="2" s="1"/>
  <c r="AP13" i="2"/>
  <c r="AO13" i="2"/>
  <c r="AQ13" i="2" s="1"/>
  <c r="AC12" i="2"/>
  <c r="AI12" i="2" s="1"/>
  <c r="Q12" i="2" s="1"/>
  <c r="R12" i="2" s="1"/>
  <c r="W12" i="2" s="1"/>
  <c r="R20" i="2" s="1"/>
  <c r="I61" i="14"/>
  <c r="I41" i="4"/>
  <c r="J42" i="4"/>
  <c r="J62" i="14" s="1"/>
  <c r="G62" i="14"/>
  <c r="AP11" i="2"/>
  <c r="AO11" i="2"/>
  <c r="AQ11" i="2" s="1"/>
  <c r="D4" i="3"/>
  <c r="G15" i="4"/>
  <c r="B144" i="4" s="1"/>
  <c r="I24" i="1"/>
  <c r="G14" i="4"/>
  <c r="B143" i="4" s="1"/>
  <c r="D3" i="3"/>
  <c r="H23" i="1"/>
  <c r="R21" i="2" l="1"/>
  <c r="E10" i="3"/>
  <c r="H32" i="4" s="1"/>
  <c r="J32" i="4" l="1"/>
  <c r="G52" i="14"/>
  <c r="J52" i="14" l="1"/>
  <c r="J43" i="4"/>
  <c r="J44" i="4" l="1"/>
  <c r="J64" i="14" s="1"/>
  <c r="J63" i="14"/>
</calcChain>
</file>

<file path=xl/comments1.xml><?xml version="1.0" encoding="utf-8"?>
<comments xmlns="http://schemas.openxmlformats.org/spreadsheetml/2006/main">
  <authors>
    <author>bidang ekonomi</author>
  </authors>
  <commentList>
    <comment ref="G12" authorId="0">
      <text>
        <r>
          <rPr>
            <sz val="9"/>
            <rFont val="Times New Roman"/>
            <charset val="134"/>
          </rPr>
          <t xml:space="preserve">Perindag
Koperasi UM
BKD
</t>
        </r>
      </text>
    </comment>
  </commentList>
</comments>
</file>

<file path=xl/sharedStrings.xml><?xml version="1.0" encoding="utf-8"?>
<sst xmlns="http://schemas.openxmlformats.org/spreadsheetml/2006/main" count="613" uniqueCount="299">
  <si>
    <t>DATA SASARAN KINERJA PEGAWAI</t>
  </si>
  <si>
    <t>YANG DINILAI</t>
  </si>
  <si>
    <t>a.</t>
  </si>
  <si>
    <t>Nama</t>
  </si>
  <si>
    <t>:</t>
  </si>
  <si>
    <t>b.</t>
  </si>
  <si>
    <t>NIP</t>
  </si>
  <si>
    <t>c.</t>
  </si>
  <si>
    <t>Pangkat/Gol.Ruang</t>
  </si>
  <si>
    <t>Penata Muda Tingkat I / III.b</t>
  </si>
  <si>
    <t>d.</t>
  </si>
  <si>
    <t>Jabatan</t>
  </si>
  <si>
    <t>Analis Perencanaan, Evaluasi dan Pelaporan Subbidang Koperasi, Industri dan Perdagangan</t>
  </si>
  <si>
    <t>e.</t>
  </si>
  <si>
    <t>Unit Kerja</t>
  </si>
  <si>
    <t>Bappeda Kabupaten Pasuruan</t>
  </si>
  <si>
    <t>PEJABAT PENILAI</t>
  </si>
  <si>
    <t>DENNY SETIABUDI, SE</t>
  </si>
  <si>
    <t>19790611 201001 1 006</t>
  </si>
  <si>
    <t>Penata / III.c</t>
  </si>
  <si>
    <t>Kasubid Koperasi, Industri dan Perdagangan</t>
  </si>
  <si>
    <t>ATASAN PEJABAT PENILAI</t>
  </si>
  <si>
    <t>Ir. NAILY SOFI, MT</t>
  </si>
  <si>
    <t>19680521 199901 2 001</t>
  </si>
  <si>
    <t>Pembina / IVa</t>
  </si>
  <si>
    <t>Kabid Ekonomi</t>
  </si>
  <si>
    <t>PENILAIAN PRESTASI KERJA</t>
  </si>
  <si>
    <t>PEGAWAI NEGERI SIPIL</t>
  </si>
  <si>
    <t>Jangka Waktu Penilaian</t>
  </si>
  <si>
    <t>Januari s/d Desember 2020</t>
  </si>
  <si>
    <t>Nama Pegawai</t>
  </si>
  <si>
    <t>Pangkat Golongan Ruang</t>
  </si>
  <si>
    <t>PEMERINTAH KABUPATEN PASURUAN</t>
  </si>
  <si>
    <t>BADAN PERENCANAAN PEMBANGUNAN DAERAH</t>
  </si>
  <si>
    <t>TAHUN 2020</t>
  </si>
  <si>
    <t>FORMULIR SASARAN KINERJA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</si>
  <si>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</si>
  <si>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</si>
  <si>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</si>
  <si>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</si>
  <si>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</si>
  <si>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</si>
  <si>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</si>
  <si>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</si>
  <si>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</si>
  <si>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</si>
  <si>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Mempelajari pedoman dan petunjuk sesuai prosedur dan ketentuan yang berlaku untuk mengetahui macam, metode dan teknik dalam menganalisis bahan perencanaan, pelaporan, monitoring dan evaluasi;</t>
  </si>
  <si>
    <t>-</t>
  </si>
  <si>
    <t>laporan</t>
  </si>
  <si>
    <t>bulan</t>
  </si>
  <si>
    <t>Mengolah dan menyajikan data bahan perencanaan, pelaporan, monitoring dan evaluasi;</t>
  </si>
  <si>
    <t>Menganalisis data bahan perencanaan sesuai dengan prosedur dan ketentuan yang berlaku untuk menghasilkan perencanaan dan pelaporan;</t>
  </si>
  <si>
    <t>Menyusun rencana jangka panjang, menengah dan tahunan internal;</t>
  </si>
  <si>
    <t>Melaksanakan tugas-tugas lain yang di berikan oleh Kasubbid Koperasi, Industri dan Perdagangan;</t>
  </si>
  <si>
    <t>Pasuruan, 02 Januari 2020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</si>
  <si>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</si>
  <si>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</si>
  <si>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</si>
  <si>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</si>
  <si>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</si>
  <si>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</si>
  <si>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</si>
  <si>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</si>
  <si>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</si>
  <si>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</si>
  <si>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</si>
  <si>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</si>
  <si>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</si>
  <si>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</si>
  <si>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</si>
  <si>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</si>
  <si>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</si>
  <si>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</si>
  <si>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</si>
  <si>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</si>
  <si>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</si>
  <si>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</si>
  <si>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</si>
  <si>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</si>
  <si>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</si>
  <si>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</si>
  <si>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(1.76*G8-N8)/G8)*100)</t>
  </si>
  <si>
    <t>(76-((((1.76*G8-N8)/G8)*100)-100))</t>
  </si>
  <si>
    <t>(1.76*I8-P8)/I8)*100)</t>
  </si>
  <si>
    <t>(76-((((1.76*I8-P8)/I8)*100)-100))</t>
  </si>
  <si>
    <t>Nilai Capaian SKP</t>
  </si>
  <si>
    <t>Pasuruan, 31 Desember 2019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</si>
  <si>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</si>
  <si>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</si>
  <si>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</si>
  <si>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</si>
  <si>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</si>
  <si>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2019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</si>
  <si>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</si>
  <si>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</si>
  <si>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</si>
  <si>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</si>
  <si>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</si>
  <si>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</si>
  <si>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</si>
  <si>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</si>
  <si>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</si>
  <si>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</si>
  <si>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</si>
  <si>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</si>
  <si>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</si>
  <si>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</si>
  <si>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</si>
  <si>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</si>
  <si>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</si>
  <si>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</si>
  <si>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</si>
  <si>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</si>
  <si>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</si>
  <si>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</si>
  <si>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</si>
  <si>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</si>
  <si>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</si>
  <si>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</si>
  <si>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</si>
  <si>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</si>
  <si>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</si>
  <si>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</si>
  <si>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</si>
  <si>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</si>
  <si>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</si>
  <si>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</si>
  <si>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</si>
  <si>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</si>
  <si>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</si>
  <si>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</si>
  <si>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</si>
  <si>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</si>
  <si>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</si>
  <si>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</si>
  <si>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</si>
  <si>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</si>
  <si>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</si>
  <si>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</si>
  <si>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</si>
  <si>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</si>
  <si>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</si>
  <si>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</si>
  <si>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</si>
  <si>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</si>
  <si>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</si>
  <si>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charset val="134"/>
      </rPr>
      <t>a.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a m a</t>
    </r>
  </si>
  <si>
    <t>9. DIBUAT TANGGAL, …………..</t>
  </si>
  <si>
    <r>
      <rPr>
        <sz val="11"/>
        <rFont val="Times New Roman"/>
        <charset val="134"/>
      </rPr>
      <t>b.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I P</t>
    </r>
  </si>
  <si>
    <r>
      <rPr>
        <sz val="11"/>
        <rFont val="Times New Roman"/>
        <charset val="134"/>
      </rPr>
      <t>c.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Pangkat, Golongan ruang, TMT</t>
    </r>
  </si>
  <si>
    <r>
      <rPr>
        <sz val="11"/>
        <rFont val="Times New Roman"/>
        <charset val="134"/>
      </rPr>
      <t>d.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Jabatan/Pekerjaan</t>
    </r>
  </si>
  <si>
    <r>
      <rPr>
        <sz val="11"/>
        <rFont val="Times New Roman"/>
        <charset val="134"/>
      </rPr>
      <t>e.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</si>
  <si>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</si>
  <si>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</si>
  <si>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</si>
  <si>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</si>
  <si>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</si>
  <si>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</si>
  <si>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</si>
  <si>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</si>
  <si>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</si>
  <si>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</si>
  <si>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</si>
  <si>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</si>
  <si>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</si>
  <si>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</si>
  <si>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</si>
  <si>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</si>
  <si>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</si>
  <si>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</si>
  <si>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</si>
  <si>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</si>
  <si>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</si>
  <si>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</si>
  <si>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</si>
  <si>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</si>
  <si>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</si>
  <si>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</si>
  <si>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</si>
  <si>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</si>
  <si>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</si>
  <si>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</si>
  <si>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</si>
  <si>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</si>
  <si>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</si>
  <si>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</si>
  <si>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Pembina Utama Muda / IV.c</t>
  </si>
  <si>
    <t>Kepala Bappeda</t>
  </si>
  <si>
    <t>Drs. SUMANTRI, M.Pd.</t>
  </si>
  <si>
    <t>19611109 198803 1 007</t>
  </si>
  <si>
    <t>Pembina Tk. I / IV.b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</si>
  <si>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</si>
  <si>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</si>
  <si>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</si>
  <si>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</si>
  <si>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</si>
  <si>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</si>
  <si>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</si>
  <si>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</si>
  <si>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</si>
  <si>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</si>
  <si>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</si>
  <si>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</si>
  <si>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</si>
  <si>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</si>
  <si>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</si>
  <si>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</si>
  <si>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</si>
  <si>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</si>
  <si>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</si>
  <si>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>Pembina / IV.a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</si>
  <si>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</si>
  <si>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</si>
  <si>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</si>
  <si>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</si>
  <si>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</si>
  <si>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</si>
  <si>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</si>
  <si>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</si>
  <si>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</si>
  <si>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</si>
  <si>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</si>
  <si>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</si>
  <si>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</si>
  <si>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</si>
  <si>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</si>
  <si>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ALFI KHASANAH, SP. MMA</t>
  </si>
  <si>
    <t>19700529 199503 2 004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</si>
  <si>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</si>
  <si>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</si>
  <si>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</si>
  <si>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</si>
  <si>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</si>
  <si>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</si>
  <si>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</si>
  <si>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</si>
  <si>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</si>
  <si>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</si>
  <si>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</si>
  <si>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</si>
  <si>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</si>
  <si>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</si>
  <si>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</si>
  <si>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</si>
  <si>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</si>
  <si>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</si>
  <si>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</si>
  <si>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</si>
  <si>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</si>
  <si>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</si>
  <si>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</si>
  <si>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</si>
  <si>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</si>
  <si>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</si>
  <si>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</si>
  <si>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</si>
  <si>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</si>
  <si>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</si>
  <si>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19701221 199703 1 003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</si>
  <si>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</si>
  <si>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</si>
  <si>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</si>
  <si>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</si>
  <si>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</si>
  <si>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</si>
  <si>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</si>
  <si>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</si>
  <si>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</si>
  <si>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</si>
  <si>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</si>
  <si>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</si>
  <si>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</si>
  <si>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</si>
  <si>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</si>
  <si>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</si>
  <si>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</si>
  <si>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</si>
  <si>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</si>
  <si>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</si>
  <si>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</si>
  <si>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</si>
  <si>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</si>
  <si>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</si>
  <si>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</si>
  <si>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</si>
  <si>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</si>
  <si>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</si>
  <si>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</si>
  <si>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</si>
  <si>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</si>
  <si>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</si>
  <si>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</si>
  <si>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</si>
  <si>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</si>
  <si>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</si>
  <si>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</si>
  <si>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NIP.</t>
  </si>
  <si>
    <t>PEGAWAI NEGERI SIPIL YANG DINILAI,</t>
  </si>
  <si>
    <t xml:space="preserve">Tanggal,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</si>
</sst>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[$-421]dd\ mmmm\ yyyy;@"/>
    <numFmt numFmtId="165" formatCode="0.000"/>
    <numFmt numFmtId="166" formatCode="0.0000"/>
  </numFmts>
  <fonts count="44"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sz val="10"/>
      <name val="Times New Roman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2"/>
      <color rgb="FFFF0000"/>
      <name val="Times New Roman"/>
      <charset val="134"/>
    </font>
    <font>
      <b/>
      <sz val="12"/>
      <name val="Cambria"/>
      <charset val="134"/>
      <scheme val="major"/>
    </font>
    <font>
      <sz val="11"/>
      <name val="Cambria"/>
      <charset val="134"/>
      <scheme val="major"/>
    </font>
    <font>
      <b/>
      <sz val="11"/>
      <name val="Cambria"/>
      <charset val="134"/>
      <scheme val="major"/>
    </font>
    <font>
      <b/>
      <sz val="11"/>
      <color rgb="FFFF0000"/>
      <name val="Cambria"/>
      <charset val="134"/>
      <scheme val="major"/>
    </font>
    <font>
      <sz val="11"/>
      <color rgb="FFFF0000"/>
      <name val="Cambria"/>
      <charset val="134"/>
      <scheme val="major"/>
    </font>
    <font>
      <sz val="11"/>
      <color theme="0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u/>
      <sz val="1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b/>
      <u/>
      <sz val="10"/>
      <name val="Cambria"/>
      <charset val="134"/>
      <scheme val="major"/>
    </font>
    <font>
      <b/>
      <sz val="7"/>
      <name val="Cambria"/>
      <charset val="134"/>
      <scheme val="major"/>
    </font>
    <font>
      <sz val="10"/>
      <color theme="1"/>
      <name val="Arial Narrow"/>
      <charset val="134"/>
    </font>
    <font>
      <sz val="10"/>
      <name val="Arial Narrow"/>
      <charset val="134"/>
    </font>
    <font>
      <sz val="10"/>
      <color theme="1"/>
      <name val="Cambria"/>
      <charset val="134"/>
      <scheme val="major"/>
    </font>
    <font>
      <sz val="10"/>
      <color theme="0"/>
      <name val="Cambria"/>
      <charset val="134"/>
      <scheme val="major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1"/>
      <name val="Calibri"/>
      <charset val="134"/>
      <scheme val="minor"/>
    </font>
    <font>
      <sz val="7"/>
      <name val="Times New Roman"/>
      <charset val="134"/>
    </font>
    <font>
      <sz val="9"/>
      <name val="Times New Roman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906918546098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41" fontId="43" fillId="0" borderId="0" applyFont="0" applyFill="0" applyBorder="0" applyAlignment="0" applyProtection="0"/>
    <xf numFmtId="0" fontId="43" fillId="0" borderId="0"/>
    <xf numFmtId="0" fontId="40" fillId="0" borderId="0"/>
    <xf numFmtId="0" fontId="43" fillId="0" borderId="0"/>
  </cellStyleXfs>
  <cellXfs count="58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4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10" fillId="0" borderId="41" xfId="4" applyNumberFormat="1" applyFont="1" applyFill="1" applyBorder="1" applyAlignment="1"/>
    <xf numFmtId="3" fontId="10" fillId="0" borderId="40" xfId="4" applyNumberFormat="1" applyFont="1" applyFill="1" applyBorder="1" applyAlignment="1"/>
    <xf numFmtId="0" fontId="9" fillId="0" borderId="40" xfId="0" applyFont="1" applyBorder="1" applyAlignment="1">
      <alignment horizontal="left"/>
    </xf>
    <xf numFmtId="0" fontId="9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 applyAlignment="1">
      <alignment horizontal="left"/>
    </xf>
    <xf numFmtId="0" fontId="9" fillId="0" borderId="43" xfId="0" applyFont="1" applyBorder="1"/>
    <xf numFmtId="0" fontId="9" fillId="0" borderId="44" xfId="0" applyFont="1" applyBorder="1"/>
    <xf numFmtId="0" fontId="9" fillId="0" borderId="44" xfId="0" applyFont="1" applyBorder="1" applyAlignment="1">
      <alignment horizontal="center"/>
    </xf>
    <xf numFmtId="0" fontId="9" fillId="0" borderId="43" xfId="0" applyFont="1" applyFill="1" applyBorder="1"/>
    <xf numFmtId="0" fontId="9" fillId="0" borderId="0" xfId="0" applyFont="1"/>
    <xf numFmtId="0" fontId="11" fillId="0" borderId="43" xfId="0" applyFont="1" applyBorder="1" applyAlignment="1">
      <alignment horizontal="center" wrapText="1"/>
    </xf>
    <xf numFmtId="0" fontId="11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5" xfId="0" applyFont="1" applyFill="1" applyBorder="1"/>
    <xf numFmtId="0" fontId="11" fillId="0" borderId="45" xfId="0" applyFont="1" applyBorder="1" applyAlignment="1">
      <alignment horizontal="center"/>
    </xf>
    <xf numFmtId="0" fontId="9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2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43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/>
    <xf numFmtId="0" fontId="16" fillId="0" borderId="64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5" fontId="1" fillId="0" borderId="6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165" fontId="1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/>
    <xf numFmtId="0" fontId="13" fillId="0" borderId="6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7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2" fontId="18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2" fontId="18" fillId="0" borderId="16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7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2" fontId="18" fillId="0" borderId="19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22" fillId="0" borderId="35" xfId="0" applyFont="1" applyBorder="1" applyAlignment="1">
      <alignment horizontal="center" vertical="center"/>
    </xf>
    <xf numFmtId="0" fontId="18" fillId="0" borderId="13" xfId="0" applyFont="1" applyBorder="1" applyAlignment="1"/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35" xfId="0" applyFont="1" applyBorder="1" applyAlignment="1">
      <alignment vertical="center"/>
    </xf>
    <xf numFmtId="0" fontId="24" fillId="0" borderId="35" xfId="0" applyFont="1" applyBorder="1" applyAlignment="1">
      <alignment horizontal="center" vertical="center"/>
    </xf>
    <xf numFmtId="0" fontId="24" fillId="0" borderId="70" xfId="0" applyFont="1" applyBorder="1" applyAlignment="1">
      <alignment vertical="center"/>
    </xf>
    <xf numFmtId="0" fontId="24" fillId="0" borderId="10" xfId="0" applyFont="1" applyBorder="1" applyAlignment="1">
      <alignment vertical="center"/>
    </xf>
    <xf numFmtId="0" fontId="24" fillId="0" borderId="5" xfId="0" applyFont="1" applyBorder="1" applyAlignment="1">
      <alignment vertical="center"/>
    </xf>
    <xf numFmtId="0" fontId="24" fillId="0" borderId="71" xfId="0" applyFont="1" applyBorder="1" applyAlignment="1">
      <alignment horizontal="center" vertical="top"/>
    </xf>
    <xf numFmtId="0" fontId="24" fillId="0" borderId="17" xfId="0" applyFont="1" applyBorder="1" applyAlignment="1">
      <alignment vertical="top"/>
    </xf>
    <xf numFmtId="0" fontId="24" fillId="0" borderId="0" xfId="0" applyFont="1" applyBorder="1" applyAlignment="1">
      <alignment vertical="top"/>
    </xf>
    <xf numFmtId="0" fontId="24" fillId="0" borderId="71" xfId="0" applyFont="1" applyBorder="1" applyAlignment="1">
      <alignment vertical="center"/>
    </xf>
    <xf numFmtId="43" fontId="24" fillId="0" borderId="17" xfId="0" applyNumberFormat="1" applyFont="1" applyBorder="1" applyAlignment="1">
      <alignment vertical="top"/>
    </xf>
    <xf numFmtId="0" fontId="24" fillId="0" borderId="17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2" fontId="24" fillId="0" borderId="0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vertical="center"/>
    </xf>
    <xf numFmtId="0" fontId="24" fillId="0" borderId="12" xfId="0" applyFont="1" applyBorder="1" applyAlignment="1">
      <alignment vertical="center"/>
    </xf>
    <xf numFmtId="0" fontId="24" fillId="0" borderId="18" xfId="0" applyFont="1" applyBorder="1" applyAlignment="1">
      <alignment vertical="center"/>
    </xf>
    <xf numFmtId="0" fontId="24" fillId="0" borderId="5" xfId="0" applyFont="1" applyBorder="1" applyAlignment="1">
      <alignment horizontal="center" vertical="center"/>
    </xf>
    <xf numFmtId="0" fontId="24" fillId="0" borderId="34" xfId="0" applyFont="1" applyBorder="1" applyAlignment="1">
      <alignment vertical="center"/>
    </xf>
    <xf numFmtId="0" fontId="24" fillId="0" borderId="14" xfId="0" applyFont="1" applyBorder="1" applyAlignment="1">
      <alignment vertical="center"/>
    </xf>
    <xf numFmtId="0" fontId="24" fillId="0" borderId="35" xfId="0" applyFont="1" applyBorder="1" applyAlignment="1">
      <alignment horizontal="center" vertical="center" wrapText="1"/>
    </xf>
    <xf numFmtId="0" fontId="24" fillId="0" borderId="13" xfId="0" applyFont="1" applyBorder="1" applyAlignment="1">
      <alignment vertical="center"/>
    </xf>
    <xf numFmtId="0" fontId="24" fillId="0" borderId="18" xfId="0" applyFont="1" applyBorder="1" applyAlignment="1">
      <alignment vertical="top"/>
    </xf>
    <xf numFmtId="0" fontId="24" fillId="0" borderId="0" xfId="0" applyFont="1" applyAlignment="1">
      <alignment horizontal="center" vertical="center"/>
    </xf>
    <xf numFmtId="0" fontId="24" fillId="0" borderId="71" xfId="0" applyFont="1" applyBorder="1" applyAlignment="1">
      <alignment horizontal="center" vertical="center"/>
    </xf>
    <xf numFmtId="0" fontId="25" fillId="0" borderId="71" xfId="0" applyFont="1" applyBorder="1" applyAlignment="1">
      <alignment horizontal="center"/>
    </xf>
    <xf numFmtId="2" fontId="26" fillId="0" borderId="0" xfId="0" applyNumberFormat="1" applyFont="1" applyBorder="1" applyAlignment="1">
      <alignment horizontal="left" vertical="center"/>
    </xf>
    <xf numFmtId="2" fontId="24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0" fontId="28" fillId="3" borderId="35" xfId="0" applyFont="1" applyFill="1" applyBorder="1" applyAlignment="1">
      <alignment horizontal="center" vertical="center"/>
    </xf>
    <xf numFmtId="0" fontId="28" fillId="3" borderId="35" xfId="0" applyFont="1" applyFill="1" applyBorder="1" applyAlignment="1">
      <alignment horizontal="center" vertical="center" wrapText="1"/>
    </xf>
    <xf numFmtId="0" fontId="26" fillId="0" borderId="35" xfId="0" applyFont="1" applyBorder="1" applyAlignment="1">
      <alignment horizontal="center" vertical="center"/>
    </xf>
    <xf numFmtId="0" fontId="26" fillId="0" borderId="35" xfId="0" applyFont="1" applyBorder="1" applyAlignment="1">
      <alignment horizontal="left" vertical="center" wrapText="1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8" fillId="0" borderId="35" xfId="0" applyFont="1" applyBorder="1" applyAlignment="1">
      <alignment vertical="center" wrapText="1"/>
    </xf>
    <xf numFmtId="0" fontId="27" fillId="0" borderId="15" xfId="0" applyFont="1" applyBorder="1" applyAlignment="1">
      <alignment horizontal="center" vertical="center"/>
    </xf>
    <xf numFmtId="0" fontId="28" fillId="0" borderId="19" xfId="0" applyFont="1" applyBorder="1" applyAlignment="1">
      <alignment vertical="center" wrapText="1"/>
    </xf>
    <xf numFmtId="0" fontId="28" fillId="0" borderId="19" xfId="0" applyFont="1" applyBorder="1" applyAlignment="1">
      <alignment horizontal="center" vertical="center" wrapText="1"/>
    </xf>
    <xf numFmtId="41" fontId="26" fillId="0" borderId="16" xfId="1" applyFont="1" applyBorder="1" applyAlignment="1">
      <alignment horizontal="center" vertical="center"/>
    </xf>
    <xf numFmtId="41" fontId="26" fillId="0" borderId="16" xfId="0" applyNumberFormat="1" applyFont="1" applyBorder="1" applyAlignment="1">
      <alignment horizontal="center" vertical="center"/>
    </xf>
    <xf numFmtId="41" fontId="27" fillId="0" borderId="35" xfId="0" applyNumberFormat="1" applyFont="1" applyBorder="1" applyAlignment="1">
      <alignment horizontal="center" vertical="center"/>
    </xf>
    <xf numFmtId="41" fontId="27" fillId="0" borderId="19" xfId="0" applyNumberFormat="1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9" fillId="0" borderId="0" xfId="0" applyFont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1" fontId="26" fillId="0" borderId="35" xfId="0" applyNumberFormat="1" applyFont="1" applyBorder="1" applyAlignment="1">
      <alignment horizontal="center" vertical="center"/>
    </xf>
    <xf numFmtId="2" fontId="26" fillId="0" borderId="35" xfId="0" applyNumberFormat="1" applyFont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left" vertical="center" wrapText="1"/>
    </xf>
    <xf numFmtId="0" fontId="24" fillId="0" borderId="0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43" fontId="28" fillId="0" borderId="35" xfId="0" applyNumberFormat="1" applyFont="1" applyBorder="1" applyAlignment="1">
      <alignment horizontal="left" vertical="center"/>
    </xf>
    <xf numFmtId="43" fontId="28" fillId="0" borderId="0" xfId="0" applyNumberFormat="1" applyFont="1" applyBorder="1" applyAlignment="1">
      <alignment horizontal="left" vertical="center"/>
    </xf>
    <xf numFmtId="165" fontId="31" fillId="0" borderId="35" xfId="0" applyNumberFormat="1" applyFont="1" applyBorder="1" applyAlignment="1">
      <alignment horizontal="center" vertical="center"/>
    </xf>
    <xf numFmtId="165" fontId="31" fillId="0" borderId="0" xfId="0" applyNumberFormat="1" applyFont="1" applyBorder="1" applyAlignment="1">
      <alignment horizontal="center" vertical="center"/>
    </xf>
    <xf numFmtId="41" fontId="24" fillId="0" borderId="0" xfId="0" applyNumberFormat="1" applyFont="1" applyAlignment="1">
      <alignment vertical="center"/>
    </xf>
    <xf numFmtId="166" fontId="24" fillId="0" borderId="0" xfId="0" applyNumberFormat="1" applyFont="1" applyAlignment="1">
      <alignment vertical="center"/>
    </xf>
    <xf numFmtId="0" fontId="24" fillId="0" borderId="0" xfId="0" applyFont="1" applyAlignment="1">
      <alignment vertical="top"/>
    </xf>
    <xf numFmtId="0" fontId="29" fillId="0" borderId="0" xfId="0" applyFont="1"/>
    <xf numFmtId="0" fontId="24" fillId="0" borderId="0" xfId="0" applyFont="1"/>
    <xf numFmtId="0" fontId="17" fillId="0" borderId="0" xfId="0" applyFont="1" applyAlignment="1">
      <alignment horizontal="center"/>
    </xf>
    <xf numFmtId="0" fontId="29" fillId="0" borderId="70" xfId="0" applyFont="1" applyBorder="1" applyAlignment="1">
      <alignment horizontal="center" vertical="center"/>
    </xf>
    <xf numFmtId="0" fontId="29" fillId="0" borderId="5" xfId="0" applyFont="1" applyBorder="1" applyAlignment="1">
      <alignment horizontal="left" vertical="center"/>
    </xf>
    <xf numFmtId="0" fontId="24" fillId="0" borderId="70" xfId="0" applyFont="1" applyBorder="1" applyAlignment="1">
      <alignment horizontal="center" vertical="center"/>
    </xf>
    <xf numFmtId="0" fontId="24" fillId="0" borderId="70" xfId="0" applyFont="1" applyBorder="1" applyAlignment="1">
      <alignment horizontal="left" vertical="center"/>
    </xf>
    <xf numFmtId="0" fontId="24" fillId="0" borderId="13" xfId="0" applyFont="1" applyBorder="1" applyAlignment="1">
      <alignment horizontal="center" vertical="center"/>
    </xf>
    <xf numFmtId="0" fontId="24" fillId="0" borderId="71" xfId="0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/>
    </xf>
    <xf numFmtId="0" fontId="24" fillId="0" borderId="0" xfId="0" applyFont="1" applyBorder="1" applyAlignment="1">
      <alignment horizontal="left" vertical="center"/>
    </xf>
    <xf numFmtId="0" fontId="24" fillId="0" borderId="71" xfId="0" applyFont="1" applyBorder="1" applyAlignment="1">
      <alignment horizontal="left" vertical="top"/>
    </xf>
    <xf numFmtId="0" fontId="24" fillId="0" borderId="18" xfId="0" applyFont="1" applyBorder="1" applyAlignment="1">
      <alignment horizontal="center" vertical="top"/>
    </xf>
    <xf numFmtId="0" fontId="24" fillId="0" borderId="0" xfId="0" applyFont="1" applyBorder="1" applyAlignment="1">
      <alignment horizontal="left" vertical="top"/>
    </xf>
    <xf numFmtId="0" fontId="24" fillId="0" borderId="34" xfId="0" applyFont="1" applyBorder="1" applyAlignment="1">
      <alignment horizontal="center" vertical="center"/>
    </xf>
    <xf numFmtId="0" fontId="24" fillId="0" borderId="34" xfId="0" applyFont="1" applyBorder="1" applyAlignment="1">
      <alignment horizontal="left" vertical="center"/>
    </xf>
    <xf numFmtId="0" fontId="24" fillId="0" borderId="14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7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top"/>
    </xf>
    <xf numFmtId="0" fontId="24" fillId="0" borderId="16" xfId="0" applyFont="1" applyBorder="1" applyAlignment="1">
      <alignment horizontal="center" vertical="top"/>
    </xf>
    <xf numFmtId="0" fontId="32" fillId="0" borderId="19" xfId="0" applyFont="1" applyBorder="1" applyAlignment="1">
      <alignment horizontal="center" vertical="top"/>
    </xf>
    <xf numFmtId="0" fontId="32" fillId="0" borderId="16" xfId="0" applyFont="1" applyBorder="1" applyAlignment="1">
      <alignment horizontal="center" vertical="top"/>
    </xf>
    <xf numFmtId="0" fontId="33" fillId="0" borderId="70" xfId="2" applyFont="1" applyBorder="1" applyAlignment="1">
      <alignment horizontal="center" vertical="top"/>
    </xf>
    <xf numFmtId="0" fontId="24" fillId="0" borderId="35" xfId="0" applyFont="1" applyBorder="1" applyAlignment="1">
      <alignment horizontal="center" vertical="top"/>
    </xf>
    <xf numFmtId="0" fontId="24" fillId="0" borderId="15" xfId="0" applyFont="1" applyBorder="1" applyAlignment="1">
      <alignment horizontal="center" vertical="center"/>
    </xf>
    <xf numFmtId="0" fontId="32" fillId="0" borderId="19" xfId="0" applyFont="1" applyBorder="1" applyAlignment="1">
      <alignment horizontal="center" vertical="center"/>
    </xf>
    <xf numFmtId="0" fontId="32" fillId="0" borderId="16" xfId="0" applyFont="1" applyBorder="1" applyAlignment="1">
      <alignment horizontal="center" vertical="center"/>
    </xf>
    <xf numFmtId="0" fontId="33" fillId="0" borderId="70" xfId="2" applyFont="1" applyBorder="1" applyAlignment="1">
      <alignment horizontal="center" vertical="center"/>
    </xf>
    <xf numFmtId="0" fontId="33" fillId="0" borderId="35" xfId="2" applyFont="1" applyBorder="1" applyAlignment="1">
      <alignment horizontal="center" vertical="top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/>
    <xf numFmtId="0" fontId="30" fillId="0" borderId="0" xfId="0" applyFont="1" applyAlignment="1">
      <alignment horizontal="center"/>
    </xf>
    <xf numFmtId="0" fontId="30" fillId="0" borderId="0" xfId="0" applyFont="1" applyAlignment="1"/>
    <xf numFmtId="0" fontId="29" fillId="0" borderId="0" xfId="0" applyFont="1" applyAlignment="1">
      <alignment horizontal="center"/>
    </xf>
    <xf numFmtId="0" fontId="24" fillId="0" borderId="0" xfId="0" applyFont="1" applyAlignment="1">
      <alignment horizontal="right"/>
    </xf>
    <xf numFmtId="0" fontId="29" fillId="0" borderId="0" xfId="0" applyFont="1" applyBorder="1" applyAlignment="1">
      <alignment horizontal="left" vertical="center"/>
    </xf>
    <xf numFmtId="0" fontId="28" fillId="0" borderId="18" xfId="0" applyFont="1" applyBorder="1" applyAlignment="1">
      <alignment horizontal="center" vertical="center" wrapText="1"/>
    </xf>
    <xf numFmtId="41" fontId="33" fillId="0" borderId="70" xfId="0" applyNumberFormat="1" applyFont="1" applyBorder="1" applyAlignment="1">
      <alignment horizontal="center" vertical="top"/>
    </xf>
    <xf numFmtId="41" fontId="33" fillId="0" borderId="0" xfId="0" applyNumberFormat="1" applyFont="1" applyBorder="1" applyAlignment="1">
      <alignment horizontal="center" vertical="top"/>
    </xf>
    <xf numFmtId="41" fontId="33" fillId="0" borderId="70" xfId="0" applyNumberFormat="1" applyFont="1" applyBorder="1" applyAlignment="1">
      <alignment horizontal="center" vertical="center"/>
    </xf>
    <xf numFmtId="41" fontId="33" fillId="0" borderId="0" xfId="0" applyNumberFormat="1" applyFont="1" applyBorder="1" applyAlignment="1">
      <alignment horizontal="center" vertical="center"/>
    </xf>
    <xf numFmtId="41" fontId="33" fillId="0" borderId="35" xfId="0" applyNumberFormat="1" applyFont="1" applyBorder="1" applyAlignment="1">
      <alignment horizontal="center" vertical="top"/>
    </xf>
    <xf numFmtId="0" fontId="0" fillId="0" borderId="0" xfId="0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Border="1" applyAlignment="1">
      <alignment vertical="center"/>
    </xf>
    <xf numFmtId="0" fontId="36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7" fillId="0" borderId="0" xfId="0" applyFont="1" applyBorder="1" applyAlignment="1">
      <alignment vertical="center"/>
    </xf>
    <xf numFmtId="0" fontId="38" fillId="0" borderId="7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38" fillId="0" borderId="78" xfId="0" applyFont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38" fillId="0" borderId="0" xfId="0" applyFont="1" applyAlignment="1">
      <alignment vertical="top"/>
    </xf>
    <xf numFmtId="0" fontId="38" fillId="0" borderId="0" xfId="0" applyFont="1" applyAlignment="1">
      <alignment horizontal="center" vertical="center"/>
    </xf>
    <xf numFmtId="0" fontId="38" fillId="0" borderId="0" xfId="0" applyFont="1" applyAlignment="1">
      <alignment vertical="center"/>
    </xf>
    <xf numFmtId="0" fontId="38" fillId="5" borderId="70" xfId="0" applyFont="1" applyFill="1" applyBorder="1" applyAlignment="1">
      <alignment horizontal="center" vertical="center"/>
    </xf>
    <xf numFmtId="0" fontId="38" fillId="0" borderId="70" xfId="0" applyFont="1" applyBorder="1" applyAlignment="1">
      <alignment horizontal="center" vertical="center"/>
    </xf>
    <xf numFmtId="0" fontId="38" fillId="0" borderId="19" xfId="0" applyFont="1" applyBorder="1" applyAlignment="1">
      <alignment vertical="center"/>
    </xf>
    <xf numFmtId="0" fontId="38" fillId="0" borderId="19" xfId="0" applyFont="1" applyBorder="1" applyAlignment="1">
      <alignment horizontal="left" vertical="center"/>
    </xf>
    <xf numFmtId="0" fontId="38" fillId="0" borderId="10" xfId="0" applyFont="1" applyBorder="1" applyAlignment="1">
      <alignment vertical="center"/>
    </xf>
    <xf numFmtId="0" fontId="38" fillId="0" borderId="13" xfId="0" applyFont="1" applyBorder="1" applyAlignment="1">
      <alignment horizontal="left" vertical="center"/>
    </xf>
    <xf numFmtId="0" fontId="38" fillId="0" borderId="71" xfId="0" applyFont="1" applyBorder="1" applyAlignment="1">
      <alignment horizontal="center" vertical="center"/>
    </xf>
    <xf numFmtId="0" fontId="38" fillId="0" borderId="15" xfId="0" applyFont="1" applyBorder="1" applyAlignment="1">
      <alignment vertical="center"/>
    </xf>
    <xf numFmtId="0" fontId="38" fillId="0" borderId="16" xfId="0" applyFont="1" applyBorder="1" applyAlignment="1">
      <alignment horizontal="left" vertical="center"/>
    </xf>
    <xf numFmtId="0" fontId="38" fillId="0" borderId="19" xfId="0" applyFont="1" applyFill="1" applyBorder="1" applyAlignment="1">
      <alignment vertical="center"/>
    </xf>
    <xf numFmtId="0" fontId="38" fillId="0" borderId="71" xfId="0" applyFont="1" applyBorder="1" applyAlignment="1">
      <alignment horizontal="center" vertical="top"/>
    </xf>
    <xf numFmtId="0" fontId="38" fillId="0" borderId="19" xfId="0" applyFont="1" applyFill="1" applyBorder="1" applyAlignment="1">
      <alignment vertical="top"/>
    </xf>
    <xf numFmtId="0" fontId="38" fillId="0" borderId="19" xfId="0" applyFont="1" applyBorder="1" applyAlignment="1">
      <alignment horizontal="left" vertical="top"/>
    </xf>
    <xf numFmtId="0" fontId="38" fillId="0" borderId="15" xfId="0" applyFont="1" applyFill="1" applyBorder="1" applyAlignment="1">
      <alignment vertical="top"/>
    </xf>
    <xf numFmtId="0" fontId="38" fillId="0" borderId="16" xfId="0" applyFont="1" applyBorder="1" applyAlignment="1">
      <alignment horizontal="left" vertical="top" wrapText="1"/>
    </xf>
    <xf numFmtId="0" fontId="38" fillId="0" borderId="34" xfId="0" applyFont="1" applyBorder="1" applyAlignment="1">
      <alignment horizontal="center" vertical="center"/>
    </xf>
    <xf numFmtId="0" fontId="38" fillId="0" borderId="15" xfId="0" applyFont="1" applyFill="1" applyBorder="1" applyAlignment="1">
      <alignment vertical="center"/>
    </xf>
    <xf numFmtId="0" fontId="38" fillId="6" borderId="71" xfId="0" applyFont="1" applyFill="1" applyBorder="1" applyAlignment="1">
      <alignment horizontal="center" vertical="center"/>
    </xf>
    <xf numFmtId="0" fontId="38" fillId="7" borderId="71" xfId="0" applyFont="1" applyFill="1" applyBorder="1" applyAlignment="1">
      <alignment horizontal="center" vertical="center"/>
    </xf>
    <xf numFmtId="0" fontId="24" fillId="0" borderId="0" xfId="0" quotePrefix="1" applyFont="1" applyBorder="1" applyAlignment="1">
      <alignment horizontal="right" vertical="center"/>
    </xf>
    <xf numFmtId="0" fontId="24" fillId="0" borderId="12" xfId="0" quotePrefix="1" applyFont="1" applyBorder="1" applyAlignment="1">
      <alignment horizontal="right" vertical="center"/>
    </xf>
    <xf numFmtId="2" fontId="24" fillId="0" borderId="0" xfId="0" quotePrefix="1" applyNumberFormat="1" applyFont="1" applyBorder="1" applyAlignment="1">
      <alignment horizontal="center" vertical="center"/>
    </xf>
    <xf numFmtId="0" fontId="24" fillId="0" borderId="5" xfId="0" quotePrefix="1" applyFont="1" applyBorder="1" applyAlignment="1">
      <alignment horizontal="right" vertical="center"/>
    </xf>
    <xf numFmtId="2" fontId="18" fillId="0" borderId="16" xfId="0" quotePrefix="1" applyNumberFormat="1" applyFont="1" applyBorder="1" applyAlignment="1">
      <alignment horizontal="center" vertical="center"/>
    </xf>
    <xf numFmtId="0" fontId="39" fillId="4" borderId="0" xfId="0" applyFont="1" applyFill="1" applyAlignment="1">
      <alignment horizontal="center" vertical="center"/>
    </xf>
    <xf numFmtId="0" fontId="38" fillId="5" borderId="15" xfId="0" applyFont="1" applyFill="1" applyBorder="1" applyAlignment="1">
      <alignment horizontal="left" vertical="center"/>
    </xf>
    <xf numFmtId="0" fontId="38" fillId="5" borderId="19" xfId="0" applyFont="1" applyFill="1" applyBorder="1" applyAlignment="1">
      <alignment horizontal="left" vertical="center"/>
    </xf>
    <xf numFmtId="0" fontId="38" fillId="5" borderId="5" xfId="0" applyFont="1" applyFill="1" applyBorder="1" applyAlignment="1">
      <alignment horizontal="left" vertical="center"/>
    </xf>
    <xf numFmtId="0" fontId="38" fillId="5" borderId="13" xfId="0" applyFont="1" applyFill="1" applyBorder="1" applyAlignment="1">
      <alignment horizontal="left" vertical="center"/>
    </xf>
    <xf numFmtId="0" fontId="38" fillId="6" borderId="10" xfId="0" applyFont="1" applyFill="1" applyBorder="1" applyAlignment="1">
      <alignment horizontal="left" vertical="center"/>
    </xf>
    <xf numFmtId="0" fontId="38" fillId="6" borderId="5" xfId="0" applyFont="1" applyFill="1" applyBorder="1" applyAlignment="1">
      <alignment horizontal="left" vertical="center"/>
    </xf>
    <xf numFmtId="0" fontId="38" fillId="6" borderId="13" xfId="0" applyFont="1" applyFill="1" applyBorder="1" applyAlignment="1">
      <alignment horizontal="left" vertical="center"/>
    </xf>
    <xf numFmtId="0" fontId="38" fillId="7" borderId="11" xfId="0" applyFont="1" applyFill="1" applyBorder="1" applyAlignment="1">
      <alignment horizontal="left" vertical="center"/>
    </xf>
    <xf numFmtId="0" fontId="38" fillId="7" borderId="0" xfId="0" applyFont="1" applyFill="1" applyBorder="1" applyAlignment="1">
      <alignment horizontal="left" vertical="center"/>
    </xf>
    <xf numFmtId="0" fontId="38" fillId="7" borderId="18" xfId="0" applyFont="1" applyFill="1" applyBorder="1" applyAlignment="1">
      <alignment horizontal="left" vertical="center"/>
    </xf>
    <xf numFmtId="0" fontId="36" fillId="0" borderId="74" xfId="0" applyFont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6" fillId="0" borderId="78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78" xfId="0" applyFont="1" applyBorder="1" applyAlignment="1">
      <alignment horizontal="left" vertical="center" wrapText="1"/>
    </xf>
    <xf numFmtId="0" fontId="38" fillId="0" borderId="7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7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9" fillId="0" borderId="10" xfId="0" applyFont="1" applyBorder="1" applyAlignment="1">
      <alignment horizontal="left" vertical="center"/>
    </xf>
    <xf numFmtId="0" fontId="29" fillId="0" borderId="5" xfId="0" applyFont="1" applyBorder="1" applyAlignment="1">
      <alignment horizontal="left" vertical="center"/>
    </xf>
    <xf numFmtId="0" fontId="29" fillId="0" borderId="15" xfId="0" applyFont="1" applyBorder="1" applyAlignment="1">
      <alignment horizontal="left" vertical="center"/>
    </xf>
    <xf numFmtId="0" fontId="29" fillId="0" borderId="19" xfId="0" applyFont="1" applyBorder="1" applyAlignment="1">
      <alignment horizontal="left" vertical="center"/>
    </xf>
    <xf numFmtId="0" fontId="29" fillId="0" borderId="16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5" xfId="0" applyFont="1" applyBorder="1" applyAlignment="1">
      <alignment horizontal="left" vertical="center"/>
    </xf>
    <xf numFmtId="0" fontId="24" fillId="0" borderId="17" xfId="0" applyFont="1" applyBorder="1" applyAlignment="1">
      <alignment horizontal="left" vertical="center"/>
    </xf>
    <xf numFmtId="0" fontId="24" fillId="0" borderId="18" xfId="0" applyFont="1" applyBorder="1" applyAlignment="1">
      <alignment horizontal="left" vertical="center"/>
    </xf>
    <xf numFmtId="0" fontId="24" fillId="0" borderId="0" xfId="0" applyFont="1" applyBorder="1" applyAlignment="1">
      <alignment horizontal="left" vertical="center"/>
    </xf>
    <xf numFmtId="0" fontId="24" fillId="0" borderId="17" xfId="0" applyFont="1" applyBorder="1" applyAlignment="1">
      <alignment horizontal="left" vertical="top"/>
    </xf>
    <xf numFmtId="0" fontId="24" fillId="0" borderId="18" xfId="0" applyFont="1" applyBorder="1" applyAlignment="1">
      <alignment horizontal="left" vertical="top"/>
    </xf>
    <xf numFmtId="0" fontId="24" fillId="0" borderId="0" xfId="0" applyFont="1" applyBorder="1" applyAlignment="1">
      <alignment horizontal="left" vertical="top"/>
    </xf>
    <xf numFmtId="0" fontId="24" fillId="0" borderId="17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left" vertical="top" wrapText="1"/>
    </xf>
    <xf numFmtId="0" fontId="24" fillId="0" borderId="18" xfId="0" applyFont="1" applyBorder="1" applyAlignment="1">
      <alignment horizontal="left" vertical="top" wrapText="1"/>
    </xf>
    <xf numFmtId="0" fontId="24" fillId="0" borderId="11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9" fillId="0" borderId="15" xfId="0" applyFont="1" applyBorder="1" applyAlignment="1">
      <alignment horizontal="center" vertical="center"/>
    </xf>
    <xf numFmtId="0" fontId="29" fillId="0" borderId="19" xfId="0" applyFont="1" applyBorder="1" applyAlignment="1">
      <alignment horizontal="center" vertical="center"/>
    </xf>
    <xf numFmtId="0" fontId="29" fillId="0" borderId="16" xfId="0" applyFont="1" applyBorder="1" applyAlignment="1">
      <alignment horizontal="center" vertical="center"/>
    </xf>
    <xf numFmtId="0" fontId="28" fillId="0" borderId="0" xfId="0" applyFont="1" applyBorder="1" applyAlignment="1">
      <alignment horizontal="center" vertical="center" wrapText="1"/>
    </xf>
    <xf numFmtId="0" fontId="28" fillId="0" borderId="18" xfId="0" applyFont="1" applyBorder="1" applyAlignment="1">
      <alignment horizontal="center" vertical="center" wrapText="1"/>
    </xf>
    <xf numFmtId="0" fontId="24" fillId="0" borderId="15" xfId="3" applyFont="1" applyBorder="1" applyAlignment="1">
      <alignment horizontal="left" vertical="top" wrapText="1"/>
    </xf>
    <xf numFmtId="0" fontId="24" fillId="0" borderId="19" xfId="3" applyFont="1" applyBorder="1" applyAlignment="1">
      <alignment horizontal="left" vertical="top" wrapText="1"/>
    </xf>
    <xf numFmtId="0" fontId="24" fillId="0" borderId="16" xfId="3" applyFont="1" applyBorder="1" applyAlignment="1">
      <alignment horizontal="left" vertical="top" wrapText="1"/>
    </xf>
    <xf numFmtId="0" fontId="34" fillId="0" borderId="15" xfId="3" applyFont="1" applyBorder="1" applyAlignment="1">
      <alignment horizontal="left" vertical="top" wrapText="1"/>
    </xf>
    <xf numFmtId="0" fontId="34" fillId="0" borderId="19" xfId="3" applyFont="1" applyBorder="1" applyAlignment="1">
      <alignment horizontal="left" vertical="top" wrapText="1"/>
    </xf>
    <xf numFmtId="0" fontId="34" fillId="0" borderId="16" xfId="3" applyFont="1" applyBorder="1" applyAlignment="1">
      <alignment horizontal="left" vertical="top" wrapText="1"/>
    </xf>
    <xf numFmtId="0" fontId="34" fillId="0" borderId="15" xfId="3" applyFont="1" applyBorder="1" applyAlignment="1">
      <alignment horizontal="left" vertical="center"/>
    </xf>
    <xf numFmtId="0" fontId="34" fillId="0" borderId="19" xfId="3" applyFont="1" applyBorder="1" applyAlignment="1">
      <alignment horizontal="left" vertical="center"/>
    </xf>
    <xf numFmtId="0" fontId="34" fillId="0" borderId="16" xfId="3" applyFont="1" applyBorder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30" fillId="0" borderId="0" xfId="0" applyFont="1" applyAlignment="1">
      <alignment horizontal="center"/>
    </xf>
    <xf numFmtId="0" fontId="35" fillId="0" borderId="0" xfId="0" applyFont="1" applyAlignment="1">
      <alignment horizontal="left"/>
    </xf>
    <xf numFmtId="0" fontId="29" fillId="0" borderId="71" xfId="0" applyFont="1" applyBorder="1" applyAlignment="1">
      <alignment horizontal="center" vertical="center"/>
    </xf>
    <xf numFmtId="0" fontId="29" fillId="0" borderId="17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9" fillId="0" borderId="35" xfId="0" applyFont="1" applyBorder="1" applyAlignment="1">
      <alignment horizontal="center" vertical="center"/>
    </xf>
    <xf numFmtId="0" fontId="27" fillId="0" borderId="35" xfId="0" applyFont="1" applyBorder="1" applyAlignment="1">
      <alignment horizontal="center" vertical="center" wrapText="1"/>
    </xf>
    <xf numFmtId="0" fontId="28" fillId="3" borderId="70" xfId="0" applyFont="1" applyFill="1" applyBorder="1" applyAlignment="1">
      <alignment horizontal="center" vertical="center" wrapText="1"/>
    </xf>
    <xf numFmtId="0" fontId="28" fillId="3" borderId="35" xfId="0" applyFont="1" applyFill="1" applyBorder="1" applyAlignment="1">
      <alignment horizontal="center" vertical="center" wrapText="1"/>
    </xf>
    <xf numFmtId="0" fontId="29" fillId="0" borderId="15" xfId="0" applyFont="1" applyBorder="1" applyAlignment="1">
      <alignment horizontal="left" vertical="center" wrapText="1"/>
    </xf>
    <xf numFmtId="0" fontId="29" fillId="0" borderId="19" xfId="0" applyFont="1" applyBorder="1" applyAlignment="1">
      <alignment horizontal="left" vertical="center" wrapText="1"/>
    </xf>
    <xf numFmtId="0" fontId="29" fillId="0" borderId="16" xfId="0" applyFont="1" applyBorder="1" applyAlignment="1">
      <alignment horizontal="left" vertical="center" wrapText="1"/>
    </xf>
    <xf numFmtId="0" fontId="28" fillId="0" borderId="35" xfId="0" applyFont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/>
    </xf>
    <xf numFmtId="0" fontId="29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15" fontId="24" fillId="0" borderId="17" xfId="0" applyNumberFormat="1" applyFont="1" applyBorder="1" applyAlignment="1">
      <alignment horizontal="center" vertical="top" wrapText="1"/>
    </xf>
    <xf numFmtId="0" fontId="24" fillId="0" borderId="0" xfId="0" applyFont="1" applyBorder="1" applyAlignment="1">
      <alignment horizontal="center" vertical="top" wrapText="1"/>
    </xf>
    <xf numFmtId="0" fontId="24" fillId="0" borderId="18" xfId="0" applyFont="1" applyBorder="1" applyAlignment="1">
      <alignment horizontal="center" vertical="top" wrapText="1"/>
    </xf>
    <xf numFmtId="0" fontId="24" fillId="0" borderId="71" xfId="0" applyFont="1" applyBorder="1" applyAlignment="1">
      <alignment horizontal="center" wrapText="1"/>
    </xf>
    <xf numFmtId="15" fontId="24" fillId="0" borderId="0" xfId="0" applyNumberFormat="1" applyFont="1" applyBorder="1" applyAlignment="1">
      <alignment horizontal="center" vertical="top" wrapText="1"/>
    </xf>
    <xf numFmtId="15" fontId="24" fillId="0" borderId="18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/>
    </xf>
    <xf numFmtId="0" fontId="20" fillId="0" borderId="19" xfId="0" applyFont="1" applyBorder="1" applyAlignment="1">
      <alignment horizontal="left" vertical="center"/>
    </xf>
    <xf numFmtId="0" fontId="20" fillId="0" borderId="16" xfId="0" applyFont="1" applyBorder="1" applyAlignment="1">
      <alignment horizontal="left" vertical="center"/>
    </xf>
    <xf numFmtId="0" fontId="21" fillId="0" borderId="15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6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3" fillId="0" borderId="0" xfId="0" applyFont="1" applyBorder="1" applyAlignment="1">
      <alignment horizontal="center" vertical="center"/>
    </xf>
    <xf numFmtId="0" fontId="23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43" fontId="18" fillId="0" borderId="5" xfId="0" applyNumberFormat="1" applyFont="1" applyBorder="1" applyAlignment="1">
      <alignment horizontal="right" vertical="center"/>
    </xf>
    <xf numFmtId="43" fontId="18" fillId="0" borderId="12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2" fontId="18" fillId="0" borderId="70" xfId="0" applyNumberFormat="1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5" fillId="0" borderId="55" xfId="0" applyFont="1" applyBorder="1" applyAlignment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63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0" fillId="0" borderId="5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3" fillId="0" borderId="60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0" fillId="0" borderId="58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5" fontId="2" fillId="0" borderId="65" xfId="0" applyNumberFormat="1" applyFont="1" applyBorder="1" applyAlignment="1">
      <alignment horizontal="center" vertical="center"/>
    </xf>
    <xf numFmtId="165" fontId="2" fillId="0" borderId="66" xfId="0" applyNumberFormat="1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  <xf numFmtId="0" fontId="15" fillId="0" borderId="5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2" fontId="2" fillId="0" borderId="15" xfId="0" quotePrefix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</cellXfs>
  <cellStyles count="5">
    <cellStyle name="Comma [0]" xfId="1" builtinId="6"/>
    <cellStyle name="Normal" xfId="0" builtinId="0"/>
    <cellStyle name="Normal 2" xfId="3"/>
    <cellStyle name="Normal 4" xfId="2"/>
    <cellStyle name="Normal_RKA REV.KUD 200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37617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12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6612255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923270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12</xdr:row>
      <xdr:rowOff>87313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1863070" y="1277620"/>
          <a:ext cx="398145" cy="1687195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376042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KP%202019%20evjab/SKP%202019%20RADIK%20070120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TA SKP"/>
      <sheetName val="COVER"/>
      <sheetName val="FORM SKP"/>
      <sheetName val="PENGUKURAN"/>
      <sheetName val="PERILAKU KERJA"/>
      <sheetName val="PENILAIAN"/>
      <sheetName val="PENILAIAN (2)"/>
      <sheetName val="PENILAIAN A3"/>
      <sheetName val="Sheet1"/>
    </sheetNames>
    <sheetDataSet>
      <sheetData sheetId="0"/>
      <sheetData sheetId="1">
        <row r="4">
          <cell r="E4" t="str">
            <v>RADIKUN</v>
          </cell>
        </row>
        <row r="5">
          <cell r="E5" t="str">
            <v>19630808 199002 1 003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7" right="0.70866141732283505" top="0.74803149606299202" bottom="0.74803149606299202" header="0.31496062992126" footer="0.31496062992126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zoomScale="90" zoomScaleNormal="90" workbookViewId="0">
      <selection sqref="A1:E1"/>
    </sheetView>
  </sheetViews>
  <sheetFormatPr defaultColWidth="9.140625" defaultRowHeight="18"/>
  <cols>
    <col min="1" max="1" width="4.28515625" style="299" customWidth="1"/>
    <col min="2" max="2" width="3.7109375" style="300" customWidth="1"/>
    <col min="3" max="3" width="27.5703125" style="300" customWidth="1"/>
    <col min="4" max="4" width="1.5703125" style="300" customWidth="1"/>
    <col min="5" max="5" width="52.28515625" style="300" customWidth="1"/>
    <col min="6" max="16384" width="9.140625" style="300"/>
  </cols>
  <sheetData>
    <row r="1" spans="1:5">
      <c r="A1" s="325" t="s">
        <v>0</v>
      </c>
      <c r="B1" s="325"/>
      <c r="C1" s="325"/>
      <c r="D1" s="325"/>
      <c r="E1" s="325"/>
    </row>
    <row r="3" spans="1:5" ht="22.5" customHeight="1">
      <c r="A3" s="301">
        <v>1</v>
      </c>
      <c r="B3" s="326" t="s">
        <v>1</v>
      </c>
      <c r="C3" s="327"/>
      <c r="D3" s="328"/>
      <c r="E3" s="329"/>
    </row>
    <row r="4" spans="1:5" ht="22.5" customHeight="1">
      <c r="A4" s="302"/>
      <c r="B4" s="303" t="s">
        <v>2</v>
      </c>
      <c r="C4" s="304" t="s">
        <v>3</v>
      </c>
      <c r="D4" s="305" t="s">
        <v>4</v>
      </c>
      <c r="E4" s="306" t="str">
        <f>'[1]DATA SKP'!$E$4</f>
        <v>RADIKUN</v>
      </c>
    </row>
    <row r="5" spans="1:5" ht="22.5" customHeight="1">
      <c r="A5" s="307"/>
      <c r="B5" s="303" t="s">
        <v>5</v>
      </c>
      <c r="C5" s="304" t="s">
        <v>6</v>
      </c>
      <c r="D5" s="308" t="s">
        <v>4</v>
      </c>
      <c r="E5" s="309" t="str">
        <f>'[1]DATA SKP'!$E$5</f>
        <v>19630808 199002 1 003</v>
      </c>
    </row>
    <row r="6" spans="1:5" ht="22.5" customHeight="1">
      <c r="A6" s="307"/>
      <c r="B6" s="310" t="s">
        <v>7</v>
      </c>
      <c r="C6" s="304" t="s">
        <v>8</v>
      </c>
      <c r="D6" s="308" t="s">
        <v>4</v>
      </c>
      <c r="E6" s="309" t="s">
        <v>9</v>
      </c>
    </row>
    <row r="7" spans="1:5" s="298" customFormat="1" ht="38.1" customHeight="1">
      <c r="A7" s="311"/>
      <c r="B7" s="312" t="s">
        <v>10</v>
      </c>
      <c r="C7" s="313" t="s">
        <v>11</v>
      </c>
      <c r="D7" s="314" t="s">
        <v>4</v>
      </c>
      <c r="E7" s="315" t="s">
        <v>12</v>
      </c>
    </row>
    <row r="8" spans="1:5" ht="22.5" customHeight="1">
      <c r="A8" s="316"/>
      <c r="B8" s="310" t="s">
        <v>13</v>
      </c>
      <c r="C8" s="304" t="s">
        <v>14</v>
      </c>
      <c r="D8" s="317" t="s">
        <v>4</v>
      </c>
      <c r="E8" s="309" t="s">
        <v>15</v>
      </c>
    </row>
    <row r="9" spans="1:5" ht="22.5" customHeight="1">
      <c r="A9" s="318">
        <v>2</v>
      </c>
      <c r="B9" s="330" t="s">
        <v>16</v>
      </c>
      <c r="C9" s="331"/>
      <c r="D9" s="331"/>
      <c r="E9" s="332"/>
    </row>
    <row r="10" spans="1:5" ht="22.5" customHeight="1">
      <c r="A10" s="302"/>
      <c r="B10" s="303" t="s">
        <v>2</v>
      </c>
      <c r="C10" s="304" t="s">
        <v>3</v>
      </c>
      <c r="D10" s="308" t="s">
        <v>4</v>
      </c>
      <c r="E10" s="306" t="s">
        <v>17</v>
      </c>
    </row>
    <row r="11" spans="1:5" ht="22.5" customHeight="1">
      <c r="A11" s="307"/>
      <c r="B11" s="303" t="s">
        <v>5</v>
      </c>
      <c r="C11" s="304" t="s">
        <v>6</v>
      </c>
      <c r="D11" s="308" t="s">
        <v>4</v>
      </c>
      <c r="E11" s="309" t="s">
        <v>18</v>
      </c>
    </row>
    <row r="12" spans="1:5" ht="22.5" customHeight="1">
      <c r="A12" s="307"/>
      <c r="B12" s="310" t="s">
        <v>7</v>
      </c>
      <c r="C12" s="304" t="s">
        <v>8</v>
      </c>
      <c r="D12" s="308" t="s">
        <v>4</v>
      </c>
      <c r="E12" s="309" t="s">
        <v>19</v>
      </c>
    </row>
    <row r="13" spans="1:5" s="298" customFormat="1" ht="36">
      <c r="A13" s="311"/>
      <c r="B13" s="312" t="s">
        <v>10</v>
      </c>
      <c r="C13" s="313" t="s">
        <v>11</v>
      </c>
      <c r="D13" s="314" t="s">
        <v>4</v>
      </c>
      <c r="E13" s="315" t="s">
        <v>20</v>
      </c>
    </row>
    <row r="14" spans="1:5" ht="22.5" customHeight="1">
      <c r="A14" s="316"/>
      <c r="B14" s="310" t="s">
        <v>13</v>
      </c>
      <c r="C14" s="304" t="s">
        <v>14</v>
      </c>
      <c r="D14" s="317" t="s">
        <v>4</v>
      </c>
      <c r="E14" s="309" t="s">
        <v>15</v>
      </c>
    </row>
    <row r="15" spans="1:5" ht="22.5" customHeight="1">
      <c r="A15" s="319">
        <v>3</v>
      </c>
      <c r="B15" s="333" t="s">
        <v>21</v>
      </c>
      <c r="C15" s="334"/>
      <c r="D15" s="334"/>
      <c r="E15" s="335"/>
    </row>
    <row r="16" spans="1:5" ht="22.5" customHeight="1">
      <c r="A16" s="302"/>
      <c r="B16" s="303" t="s">
        <v>2</v>
      </c>
      <c r="C16" s="304" t="s">
        <v>3</v>
      </c>
      <c r="D16" s="308" t="s">
        <v>4</v>
      </c>
      <c r="E16" s="309" t="s">
        <v>22</v>
      </c>
    </row>
    <row r="17" spans="1:5" ht="22.5" customHeight="1">
      <c r="A17" s="307"/>
      <c r="B17" s="303" t="s">
        <v>5</v>
      </c>
      <c r="C17" s="304" t="s">
        <v>6</v>
      </c>
      <c r="D17" s="308" t="s">
        <v>4</v>
      </c>
      <c r="E17" s="309" t="s">
        <v>23</v>
      </c>
    </row>
    <row r="18" spans="1:5" ht="22.5" customHeight="1">
      <c r="A18" s="307"/>
      <c r="B18" s="310" t="s">
        <v>7</v>
      </c>
      <c r="C18" s="304" t="s">
        <v>8</v>
      </c>
      <c r="D18" s="308" t="s">
        <v>4</v>
      </c>
      <c r="E18" s="309" t="s">
        <v>24</v>
      </c>
    </row>
    <row r="19" spans="1:5" ht="22.5" customHeight="1">
      <c r="A19" s="307"/>
      <c r="B19" s="310" t="s">
        <v>10</v>
      </c>
      <c r="C19" s="304" t="s">
        <v>11</v>
      </c>
      <c r="D19" s="317" t="s">
        <v>4</v>
      </c>
      <c r="E19" s="309" t="s">
        <v>25</v>
      </c>
    </row>
    <row r="20" spans="1:5" ht="22.5" customHeight="1">
      <c r="A20" s="316"/>
      <c r="B20" s="310" t="s">
        <v>13</v>
      </c>
      <c r="C20" s="304" t="s">
        <v>14</v>
      </c>
      <c r="D20" s="317" t="s">
        <v>4</v>
      </c>
      <c r="E20" s="309" t="s">
        <v>15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43"/>
  <sheetViews>
    <sheetView workbookViewId="0">
      <selection activeCell="A8" sqref="A8:J8"/>
    </sheetView>
  </sheetViews>
  <sheetFormatPr defaultColWidth="9.140625" defaultRowHeight="12.75"/>
  <cols>
    <col min="1" max="1" width="15.42578125" style="282" customWidth="1"/>
    <col min="2" max="3" width="9.140625" style="282"/>
    <col min="4" max="4" width="4.5703125" style="282" customWidth="1"/>
    <col min="5" max="5" width="1.5703125" style="282" customWidth="1"/>
    <col min="6" max="16384" width="9.140625" style="282"/>
  </cols>
  <sheetData>
    <row r="1" spans="1:11">
      <c r="A1" s="283"/>
      <c r="B1" s="284"/>
      <c r="C1" s="284"/>
      <c r="D1" s="284"/>
      <c r="E1" s="284"/>
      <c r="F1" s="284"/>
      <c r="G1" s="284"/>
      <c r="H1" s="284"/>
      <c r="I1" s="284"/>
      <c r="J1" s="294"/>
      <c r="K1" s="286"/>
    </row>
    <row r="2" spans="1:11">
      <c r="A2" s="285"/>
      <c r="B2" s="286"/>
      <c r="C2" s="286"/>
      <c r="D2" s="286"/>
      <c r="E2" s="286"/>
      <c r="F2" s="286"/>
      <c r="G2" s="286"/>
      <c r="H2" s="286"/>
      <c r="I2" s="286"/>
      <c r="J2" s="295"/>
      <c r="K2" s="286"/>
    </row>
    <row r="3" spans="1:11">
      <c r="A3" s="285"/>
      <c r="B3" s="286"/>
      <c r="C3" s="286"/>
      <c r="D3" s="286"/>
      <c r="E3" s="286"/>
      <c r="F3" s="286"/>
      <c r="G3" s="286"/>
      <c r="H3" s="286"/>
      <c r="I3" s="286"/>
      <c r="J3" s="295"/>
      <c r="K3" s="286"/>
    </row>
    <row r="4" spans="1:11">
      <c r="A4" s="285"/>
      <c r="B4" s="286"/>
      <c r="C4" s="286"/>
      <c r="D4" s="286"/>
      <c r="E4" s="286"/>
      <c r="F4" s="286"/>
      <c r="G4" s="286"/>
      <c r="H4" s="286"/>
      <c r="I4" s="286"/>
      <c r="J4" s="295"/>
      <c r="K4" s="286"/>
    </row>
    <row r="5" spans="1:11">
      <c r="A5" s="285"/>
      <c r="B5" s="286"/>
      <c r="C5" s="286"/>
      <c r="D5" s="286"/>
      <c r="E5" s="286"/>
      <c r="F5" s="286"/>
      <c r="G5" s="286"/>
      <c r="H5" s="286"/>
      <c r="I5" s="286"/>
      <c r="J5" s="295"/>
      <c r="K5" s="286"/>
    </row>
    <row r="6" spans="1:11">
      <c r="A6" s="285"/>
      <c r="B6" s="286"/>
      <c r="C6" s="286"/>
      <c r="D6" s="286"/>
      <c r="E6" s="286"/>
      <c r="F6" s="286"/>
      <c r="G6" s="286"/>
      <c r="H6" s="286"/>
      <c r="I6" s="286"/>
      <c r="J6" s="295"/>
      <c r="K6" s="286"/>
    </row>
    <row r="7" spans="1:11" ht="60" customHeight="1">
      <c r="A7" s="285"/>
      <c r="B7" s="286"/>
      <c r="C7" s="286"/>
      <c r="D7" s="286"/>
      <c r="E7" s="286"/>
      <c r="F7" s="286"/>
      <c r="G7" s="286"/>
      <c r="H7" s="286"/>
      <c r="I7" s="286"/>
      <c r="J7" s="295"/>
      <c r="K7" s="286"/>
    </row>
    <row r="8" spans="1:11" ht="18">
      <c r="A8" s="336" t="s">
        <v>26</v>
      </c>
      <c r="B8" s="337"/>
      <c r="C8" s="337"/>
      <c r="D8" s="337"/>
      <c r="E8" s="337"/>
      <c r="F8" s="337"/>
      <c r="G8" s="337"/>
      <c r="H8" s="337"/>
      <c r="I8" s="337"/>
      <c r="J8" s="338"/>
      <c r="K8" s="287"/>
    </row>
    <row r="9" spans="1:11" ht="18">
      <c r="A9" s="336" t="s">
        <v>27</v>
      </c>
      <c r="B9" s="337"/>
      <c r="C9" s="337"/>
      <c r="D9" s="337"/>
      <c r="E9" s="337"/>
      <c r="F9" s="337"/>
      <c r="G9" s="337"/>
      <c r="H9" s="337"/>
      <c r="I9" s="337"/>
      <c r="J9" s="338"/>
      <c r="K9" s="287"/>
    </row>
    <row r="10" spans="1:11">
      <c r="A10" s="285"/>
      <c r="B10" s="286"/>
      <c r="C10" s="286"/>
      <c r="D10" s="286"/>
      <c r="E10" s="286"/>
      <c r="F10" s="286"/>
      <c r="G10" s="286"/>
      <c r="H10" s="286"/>
      <c r="I10" s="286"/>
      <c r="J10" s="295"/>
      <c r="K10" s="286"/>
    </row>
    <row r="11" spans="1:11">
      <c r="A11" s="285"/>
      <c r="B11" s="286"/>
      <c r="C11" s="286"/>
      <c r="D11" s="286"/>
      <c r="E11" s="286"/>
      <c r="F11" s="286"/>
      <c r="G11" s="286"/>
      <c r="H11" s="286"/>
      <c r="I11" s="286"/>
      <c r="J11" s="295"/>
      <c r="K11" s="286"/>
    </row>
    <row r="12" spans="1:11">
      <c r="A12" s="285"/>
      <c r="B12" s="286"/>
      <c r="C12" s="286"/>
      <c r="D12" s="286"/>
      <c r="E12" s="286"/>
      <c r="F12" s="286"/>
      <c r="G12" s="286"/>
      <c r="H12" s="286"/>
      <c r="I12" s="286"/>
      <c r="J12" s="295"/>
      <c r="K12" s="286"/>
    </row>
    <row r="13" spans="1:11">
      <c r="A13" s="285"/>
      <c r="B13" s="286"/>
      <c r="C13" s="286"/>
      <c r="D13" s="286"/>
      <c r="E13" s="286"/>
      <c r="F13" s="286"/>
      <c r="G13" s="286"/>
      <c r="H13" s="286"/>
      <c r="I13" s="286"/>
      <c r="J13" s="295"/>
      <c r="K13" s="286"/>
    </row>
    <row r="14" spans="1:11">
      <c r="A14" s="285"/>
      <c r="B14" s="286"/>
      <c r="C14" s="286"/>
      <c r="D14" s="286"/>
      <c r="E14" s="286"/>
      <c r="F14" s="286"/>
      <c r="G14" s="286"/>
      <c r="H14" s="286"/>
      <c r="I14" s="286"/>
      <c r="J14" s="295"/>
      <c r="K14" s="286"/>
    </row>
    <row r="15" spans="1:11" ht="15.75">
      <c r="A15" s="339" t="s">
        <v>28</v>
      </c>
      <c r="B15" s="340"/>
      <c r="C15" s="340"/>
      <c r="D15" s="340"/>
      <c r="E15" s="340"/>
      <c r="F15" s="340"/>
      <c r="G15" s="340"/>
      <c r="H15" s="340"/>
      <c r="I15" s="340"/>
      <c r="J15" s="341"/>
      <c r="K15" s="288"/>
    </row>
    <row r="16" spans="1:11" ht="15.75">
      <c r="A16" s="339" t="s">
        <v>29</v>
      </c>
      <c r="B16" s="340"/>
      <c r="C16" s="340"/>
      <c r="D16" s="340"/>
      <c r="E16" s="340"/>
      <c r="F16" s="340"/>
      <c r="G16" s="340"/>
      <c r="H16" s="340"/>
      <c r="I16" s="340"/>
      <c r="J16" s="341"/>
      <c r="K16" s="288"/>
    </row>
    <row r="17" spans="1:11" ht="88.5" customHeight="1">
      <c r="A17" s="285"/>
      <c r="B17" s="286"/>
      <c r="C17" s="286"/>
      <c r="D17" s="286"/>
      <c r="E17" s="286"/>
      <c r="F17" s="286"/>
      <c r="G17" s="286"/>
      <c r="H17" s="286"/>
      <c r="I17" s="286"/>
      <c r="J17" s="295"/>
      <c r="K17" s="286"/>
    </row>
    <row r="18" spans="1:11" ht="19.5" customHeight="1">
      <c r="A18" s="285"/>
      <c r="B18" s="153" t="s">
        <v>30</v>
      </c>
      <c r="C18" s="153"/>
      <c r="D18" s="153"/>
      <c r="E18" s="153" t="s">
        <v>4</v>
      </c>
      <c r="F18" s="342" t="str">
        <f>'DATA SKP'!E4</f>
        <v>RADIKUN</v>
      </c>
      <c r="G18" s="342"/>
      <c r="H18" s="342"/>
      <c r="I18" s="342"/>
      <c r="J18" s="343"/>
      <c r="K18" s="160"/>
    </row>
    <row r="19" spans="1:11" ht="19.5" customHeight="1">
      <c r="A19" s="285"/>
      <c r="B19" s="153" t="s">
        <v>6</v>
      </c>
      <c r="C19" s="153"/>
      <c r="D19" s="153"/>
      <c r="E19" s="153" t="s">
        <v>4</v>
      </c>
      <c r="F19" s="342" t="str">
        <f>'DATA SKP'!E5</f>
        <v>19630808 199002 1 003</v>
      </c>
      <c r="G19" s="342"/>
      <c r="H19" s="342"/>
      <c r="I19" s="342"/>
      <c r="J19" s="343"/>
      <c r="K19" s="160"/>
    </row>
    <row r="20" spans="1:11" ht="19.5" customHeight="1">
      <c r="A20" s="285"/>
      <c r="B20" s="153" t="s">
        <v>31</v>
      </c>
      <c r="C20" s="153"/>
      <c r="D20" s="153"/>
      <c r="E20" s="153" t="s">
        <v>4</v>
      </c>
      <c r="F20" s="342" t="str">
        <f>'DATA SKP'!E6</f>
        <v>Penata Muda Tingkat I / III.b</v>
      </c>
      <c r="G20" s="342"/>
      <c r="H20" s="342"/>
      <c r="I20" s="342"/>
      <c r="J20" s="343"/>
      <c r="K20" s="160"/>
    </row>
    <row r="21" spans="1:11" ht="32.1" customHeight="1">
      <c r="A21" s="285"/>
      <c r="B21" s="153" t="s">
        <v>11</v>
      </c>
      <c r="C21" s="153"/>
      <c r="D21" s="153"/>
      <c r="E21" s="153" t="s">
        <v>4</v>
      </c>
      <c r="F21" s="344" t="str">
        <f>'DATA SKP'!E7</f>
        <v>Analis Perencanaan, Evaluasi dan Pelaporan Subbidang Koperasi, Industri dan Perdagangan</v>
      </c>
      <c r="G21" s="344"/>
      <c r="H21" s="344"/>
      <c r="I21" s="344"/>
      <c r="J21" s="345"/>
      <c r="K21" s="160"/>
    </row>
    <row r="22" spans="1:11" ht="18.75" customHeight="1">
      <c r="A22" s="285"/>
      <c r="B22" s="153" t="s">
        <v>14</v>
      </c>
      <c r="C22" s="153"/>
      <c r="D22" s="153"/>
      <c r="E22" s="153" t="s">
        <v>4</v>
      </c>
      <c r="F22" s="342" t="str">
        <f>'DATA SKP'!E8</f>
        <v>Bappeda Kabupaten Pasuruan</v>
      </c>
      <c r="G22" s="342"/>
      <c r="H22" s="342"/>
      <c r="I22" s="342"/>
      <c r="J22" s="343"/>
      <c r="K22" s="160"/>
    </row>
    <row r="23" spans="1:11" ht="15">
      <c r="A23" s="285"/>
      <c r="B23" s="289"/>
      <c r="C23" s="289"/>
      <c r="D23" s="289"/>
      <c r="E23" s="289"/>
      <c r="F23" s="289"/>
      <c r="G23" s="289"/>
      <c r="H23" s="289"/>
      <c r="I23" s="286"/>
      <c r="J23" s="295"/>
      <c r="K23" s="286"/>
    </row>
    <row r="24" spans="1:11">
      <c r="A24" s="285"/>
      <c r="B24" s="286"/>
      <c r="C24" s="286"/>
      <c r="D24" s="286"/>
      <c r="E24" s="286"/>
      <c r="F24" s="286"/>
      <c r="G24" s="286"/>
      <c r="H24" s="286"/>
      <c r="I24" s="286"/>
      <c r="J24" s="295"/>
      <c r="K24" s="286"/>
    </row>
    <row r="25" spans="1:11">
      <c r="A25" s="285"/>
      <c r="B25" s="286"/>
      <c r="C25" s="286"/>
      <c r="D25" s="286"/>
      <c r="E25" s="286"/>
      <c r="F25" s="286"/>
      <c r="G25" s="286"/>
      <c r="H25" s="286"/>
      <c r="I25" s="286"/>
      <c r="J25" s="295"/>
      <c r="K25" s="286"/>
    </row>
    <row r="26" spans="1:11">
      <c r="A26" s="285"/>
      <c r="B26" s="286"/>
      <c r="C26" s="286"/>
      <c r="D26" s="286"/>
      <c r="E26" s="286"/>
      <c r="F26" s="286"/>
      <c r="G26" s="286"/>
      <c r="H26" s="286"/>
      <c r="I26" s="286"/>
      <c r="J26" s="295"/>
      <c r="K26" s="286"/>
    </row>
    <row r="27" spans="1:11">
      <c r="A27" s="285"/>
      <c r="B27" s="286"/>
      <c r="C27" s="286"/>
      <c r="D27" s="286"/>
      <c r="E27" s="286"/>
      <c r="F27" s="286"/>
      <c r="G27" s="286"/>
      <c r="H27" s="286"/>
      <c r="I27" s="286"/>
      <c r="J27" s="295"/>
      <c r="K27" s="286"/>
    </row>
    <row r="28" spans="1:11">
      <c r="A28" s="285"/>
      <c r="B28" s="286"/>
      <c r="C28" s="286"/>
      <c r="D28" s="286"/>
      <c r="E28" s="286"/>
      <c r="F28" s="286"/>
      <c r="G28" s="286"/>
      <c r="H28" s="286"/>
      <c r="I28" s="286"/>
      <c r="J28" s="295"/>
      <c r="K28" s="286"/>
    </row>
    <row r="29" spans="1:11">
      <c r="A29" s="285"/>
      <c r="B29" s="286"/>
      <c r="C29" s="286"/>
      <c r="D29" s="286"/>
      <c r="E29" s="286"/>
      <c r="F29" s="286"/>
      <c r="G29" s="286"/>
      <c r="H29" s="286"/>
      <c r="I29" s="286"/>
      <c r="J29" s="295"/>
      <c r="K29" s="286"/>
    </row>
    <row r="30" spans="1:11">
      <c r="A30" s="285"/>
      <c r="B30" s="286"/>
      <c r="C30" s="286"/>
      <c r="D30" s="286"/>
      <c r="E30" s="286"/>
      <c r="F30" s="286"/>
      <c r="G30" s="286"/>
      <c r="H30" s="286"/>
      <c r="I30" s="286"/>
      <c r="J30" s="295"/>
      <c r="K30" s="286"/>
    </row>
    <row r="31" spans="1:11">
      <c r="A31" s="285"/>
      <c r="B31" s="286"/>
      <c r="C31" s="286"/>
      <c r="D31" s="286"/>
      <c r="E31" s="286"/>
      <c r="F31" s="286"/>
      <c r="G31" s="286"/>
      <c r="H31" s="286"/>
      <c r="I31" s="286"/>
      <c r="J31" s="295"/>
      <c r="K31" s="286"/>
    </row>
    <row r="32" spans="1:11">
      <c r="A32" s="285"/>
      <c r="B32" s="286"/>
      <c r="C32" s="286"/>
      <c r="D32" s="286"/>
      <c r="E32" s="286"/>
      <c r="F32" s="286"/>
      <c r="G32" s="286"/>
      <c r="H32" s="286"/>
      <c r="I32" s="286"/>
      <c r="J32" s="295"/>
      <c r="K32" s="286"/>
    </row>
    <row r="33" spans="1:11">
      <c r="A33" s="285"/>
      <c r="B33" s="286"/>
      <c r="C33" s="286"/>
      <c r="D33" s="286"/>
      <c r="E33" s="286"/>
      <c r="F33" s="286"/>
      <c r="G33" s="286"/>
      <c r="H33" s="286"/>
      <c r="I33" s="286"/>
      <c r="J33" s="295"/>
      <c r="K33" s="286"/>
    </row>
    <row r="34" spans="1:11">
      <c r="A34" s="285"/>
      <c r="B34" s="286"/>
      <c r="C34" s="286"/>
      <c r="D34" s="286"/>
      <c r="E34" s="286"/>
      <c r="F34" s="286"/>
      <c r="G34" s="286"/>
      <c r="H34" s="286"/>
      <c r="I34" s="286"/>
      <c r="J34" s="295"/>
      <c r="K34" s="286"/>
    </row>
    <row r="35" spans="1:11">
      <c r="A35" s="285"/>
      <c r="B35" s="286"/>
      <c r="C35" s="286"/>
      <c r="D35" s="286"/>
      <c r="E35" s="286"/>
      <c r="F35" s="286"/>
      <c r="G35" s="286"/>
      <c r="H35" s="286"/>
      <c r="I35" s="286"/>
      <c r="J35" s="295"/>
      <c r="K35" s="286"/>
    </row>
    <row r="36" spans="1:11">
      <c r="A36" s="285"/>
      <c r="B36" s="286"/>
      <c r="C36" s="286"/>
      <c r="D36" s="286"/>
      <c r="E36" s="286"/>
      <c r="F36" s="286"/>
      <c r="G36" s="286"/>
      <c r="H36" s="286"/>
      <c r="I36" s="286"/>
      <c r="J36" s="295"/>
      <c r="K36" s="286"/>
    </row>
    <row r="37" spans="1:11">
      <c r="A37" s="285"/>
      <c r="B37" s="286"/>
      <c r="C37" s="286"/>
      <c r="D37" s="286"/>
      <c r="E37" s="286"/>
      <c r="F37" s="286"/>
      <c r="G37" s="286"/>
      <c r="H37" s="286"/>
      <c r="I37" s="286"/>
      <c r="J37" s="295"/>
      <c r="K37" s="286"/>
    </row>
    <row r="38" spans="1:11" ht="18">
      <c r="A38" s="346" t="s">
        <v>32</v>
      </c>
      <c r="B38" s="347"/>
      <c r="C38" s="347"/>
      <c r="D38" s="347"/>
      <c r="E38" s="347"/>
      <c r="F38" s="347"/>
      <c r="G38" s="347"/>
      <c r="H38" s="347"/>
      <c r="I38" s="347"/>
      <c r="J38" s="348"/>
      <c r="K38" s="291"/>
    </row>
    <row r="39" spans="1:11" ht="18">
      <c r="A39" s="336" t="s">
        <v>33</v>
      </c>
      <c r="B39" s="337"/>
      <c r="C39" s="337"/>
      <c r="D39" s="337"/>
      <c r="E39" s="337"/>
      <c r="F39" s="337"/>
      <c r="G39" s="337"/>
      <c r="H39" s="337"/>
      <c r="I39" s="337"/>
      <c r="J39" s="338"/>
      <c r="K39" s="287"/>
    </row>
    <row r="40" spans="1:11" ht="18">
      <c r="A40" s="346" t="s">
        <v>34</v>
      </c>
      <c r="B40" s="347"/>
      <c r="C40" s="347"/>
      <c r="D40" s="347"/>
      <c r="E40" s="347"/>
      <c r="F40" s="347"/>
      <c r="G40" s="347"/>
      <c r="H40" s="347"/>
      <c r="I40" s="347"/>
      <c r="J40" s="348"/>
      <c r="K40" s="291"/>
    </row>
    <row r="41" spans="1:11" ht="18">
      <c r="A41" s="290"/>
      <c r="B41" s="291"/>
      <c r="C41" s="291"/>
      <c r="D41" s="291"/>
      <c r="E41" s="291"/>
      <c r="F41" s="291"/>
      <c r="G41" s="291"/>
      <c r="H41" s="291"/>
      <c r="I41" s="291"/>
      <c r="J41" s="296"/>
      <c r="K41" s="291"/>
    </row>
    <row r="42" spans="1:11" ht="23.25" customHeight="1">
      <c r="A42" s="285"/>
      <c r="B42" s="286"/>
      <c r="C42" s="286"/>
      <c r="D42" s="286"/>
      <c r="E42" s="286"/>
      <c r="F42" s="286"/>
      <c r="G42" s="286"/>
      <c r="H42" s="286"/>
      <c r="I42" s="286"/>
      <c r="J42" s="295"/>
      <c r="K42" s="286"/>
    </row>
    <row r="43" spans="1:11">
      <c r="A43" s="292"/>
      <c r="B43" s="293"/>
      <c r="C43" s="293"/>
      <c r="D43" s="293"/>
      <c r="E43" s="293"/>
      <c r="F43" s="293"/>
      <c r="G43" s="293"/>
      <c r="H43" s="293"/>
      <c r="I43" s="293"/>
      <c r="J43" s="297"/>
      <c r="K43" s="286"/>
    </row>
  </sheetData>
  <mergeCells count="12">
    <mergeCell ref="A39:J39"/>
    <mergeCell ref="A40:J40"/>
    <mergeCell ref="F19:J19"/>
    <mergeCell ref="F20:J20"/>
    <mergeCell ref="F21:J21"/>
    <mergeCell ref="F22:J22"/>
    <mergeCell ref="A38:J38"/>
    <mergeCell ref="A8:J8"/>
    <mergeCell ref="A9:J9"/>
    <mergeCell ref="A15:J15"/>
    <mergeCell ref="A16:J16"/>
    <mergeCell ref="F18:J18"/>
  </mergeCells>
  <printOptions horizontalCentered="1" verticalCentered="1"/>
  <pageMargins left="0.98425196850393704" right="0.59055118110236204" top="0.196850393700787" bottom="1.1811023622047201" header="0.31496062992126" footer="0.31496062992126"/>
  <pageSetup paperSize="1000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27"/>
  <sheetViews>
    <sheetView tabSelected="1" zoomScale="73" zoomScaleNormal="73" workbookViewId="0">
      <selection activeCell="F17" sqref="F17"/>
    </sheetView>
  </sheetViews>
  <sheetFormatPr defaultColWidth="9.140625" defaultRowHeight="12.75"/>
  <cols>
    <col min="1" max="1" width="4.7109375" style="238" customWidth="1"/>
    <col min="2" max="2" width="18.5703125" style="238" customWidth="1"/>
    <col min="3" max="3" width="40.5703125" style="238" customWidth="1"/>
    <col min="4" max="4" width="18.5703125" style="238" customWidth="1"/>
    <col min="5" max="5" width="6.42578125" style="238" customWidth="1"/>
    <col min="6" max="6" width="9.42578125" style="238" customWidth="1"/>
    <col min="7" max="7" width="9.28515625" style="238" customWidth="1"/>
    <col min="8" max="8" width="10.140625" style="238" customWidth="1"/>
    <col min="9" max="9" width="6.42578125" style="238" customWidth="1"/>
    <col min="10" max="10" width="5.7109375" style="238" customWidth="1"/>
    <col min="11" max="12" width="13.140625" style="238" customWidth="1"/>
    <col min="13" max="16384" width="9.140625" style="238"/>
  </cols>
  <sheetData>
    <row r="1" spans="1:12" ht="15.75">
      <c r="A1" s="349" t="s">
        <v>35</v>
      </c>
      <c r="B1" s="349"/>
      <c r="C1" s="349"/>
      <c r="D1" s="349"/>
      <c r="E1" s="349"/>
      <c r="F1" s="349"/>
      <c r="G1" s="349"/>
      <c r="H1" s="349"/>
      <c r="I1" s="349"/>
      <c r="J1" s="349"/>
      <c r="K1" s="349"/>
      <c r="L1" s="239"/>
    </row>
    <row r="2" spans="1:12" ht="15.75">
      <c r="A2" s="349" t="s">
        <v>27</v>
      </c>
      <c r="B2" s="349"/>
      <c r="C2" s="349"/>
      <c r="D2" s="349"/>
      <c r="E2" s="349"/>
      <c r="F2" s="349"/>
      <c r="G2" s="349"/>
      <c r="H2" s="349"/>
      <c r="I2" s="349"/>
      <c r="J2" s="349"/>
      <c r="K2" s="349"/>
      <c r="L2" s="239"/>
    </row>
    <row r="3" spans="1:12" ht="15.75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s="168" customFormat="1" ht="18" customHeight="1">
      <c r="A4" s="240" t="s">
        <v>36</v>
      </c>
      <c r="B4" s="350" t="s">
        <v>37</v>
      </c>
      <c r="C4" s="351"/>
      <c r="D4" s="241"/>
      <c r="E4" s="240" t="s">
        <v>36</v>
      </c>
      <c r="F4" s="352" t="s">
        <v>38</v>
      </c>
      <c r="G4" s="353"/>
      <c r="H4" s="353"/>
      <c r="I4" s="353"/>
      <c r="J4" s="353"/>
      <c r="K4" s="354"/>
      <c r="L4" s="275"/>
    </row>
    <row r="5" spans="1:12" s="168" customFormat="1" ht="18" customHeight="1">
      <c r="A5" s="242">
        <v>1</v>
      </c>
      <c r="B5" s="243" t="s">
        <v>3</v>
      </c>
      <c r="C5" s="355" t="str">
        <f>'DATA SKP'!E10</f>
        <v>DENNY SETIABUDI, SE</v>
      </c>
      <c r="D5" s="356"/>
      <c r="E5" s="244">
        <v>1</v>
      </c>
      <c r="F5" s="357" t="s">
        <v>3</v>
      </c>
      <c r="G5" s="356"/>
      <c r="H5" s="355" t="str">
        <f>'DATA SKP'!E4</f>
        <v>RADIKUN</v>
      </c>
      <c r="I5" s="357"/>
      <c r="J5" s="357"/>
      <c r="K5" s="356"/>
      <c r="L5" s="247"/>
    </row>
    <row r="6" spans="1:12" s="168" customFormat="1" ht="18" customHeight="1">
      <c r="A6" s="192">
        <v>2</v>
      </c>
      <c r="B6" s="245" t="s">
        <v>6</v>
      </c>
      <c r="C6" s="358" t="str">
        <f>'DATA SKP'!E11</f>
        <v>19790611 201001 1 006</v>
      </c>
      <c r="D6" s="359"/>
      <c r="E6" s="246">
        <v>2</v>
      </c>
      <c r="F6" s="360" t="s">
        <v>6</v>
      </c>
      <c r="G6" s="359"/>
      <c r="H6" s="358" t="str">
        <f>'DATA SKP'!E5</f>
        <v>19630808 199002 1 003</v>
      </c>
      <c r="I6" s="360"/>
      <c r="J6" s="360"/>
      <c r="K6" s="359"/>
      <c r="L6" s="247"/>
    </row>
    <row r="7" spans="1:12" s="168" customFormat="1" ht="18" customHeight="1">
      <c r="A7" s="192">
        <v>3</v>
      </c>
      <c r="B7" s="245" t="s">
        <v>8</v>
      </c>
      <c r="C7" s="358" t="str">
        <f>'DATA SKP'!E12</f>
        <v>Penata / III.c</v>
      </c>
      <c r="D7" s="359"/>
      <c r="E7" s="246">
        <v>3</v>
      </c>
      <c r="F7" s="360" t="s">
        <v>8</v>
      </c>
      <c r="G7" s="359"/>
      <c r="H7" s="358" t="str">
        <f>'DATA SKP'!E6</f>
        <v>Penata Muda Tingkat I / III.b</v>
      </c>
      <c r="I7" s="360"/>
      <c r="J7" s="360"/>
      <c r="K7" s="359"/>
      <c r="L7" s="247"/>
    </row>
    <row r="8" spans="1:12" s="236" customFormat="1" ht="43.5" customHeight="1">
      <c r="A8" s="174">
        <v>4</v>
      </c>
      <c r="B8" s="248" t="s">
        <v>11</v>
      </c>
      <c r="C8" s="361" t="str">
        <f>'DATA SKP'!E13</f>
        <v>Kasubid Koperasi, Industri dan Perdagangan</v>
      </c>
      <c r="D8" s="362"/>
      <c r="E8" s="249">
        <v>4</v>
      </c>
      <c r="F8" s="363" t="s">
        <v>11</v>
      </c>
      <c r="G8" s="362"/>
      <c r="H8" s="364" t="str">
        <f>'DATA SKP'!E7</f>
        <v>Analis Perencanaan, Evaluasi dan Pelaporan Subbidang Koperasi, Industri dan Perdagangan</v>
      </c>
      <c r="I8" s="365"/>
      <c r="J8" s="365"/>
      <c r="K8" s="366"/>
      <c r="L8" s="250"/>
    </row>
    <row r="9" spans="1:12" s="168" customFormat="1" ht="18" customHeight="1">
      <c r="A9" s="251">
        <v>5</v>
      </c>
      <c r="B9" s="252" t="s">
        <v>14</v>
      </c>
      <c r="C9" s="367" t="str">
        <f>'DATA SKP'!E14</f>
        <v>Bappeda Kabupaten Pasuruan</v>
      </c>
      <c r="D9" s="368"/>
      <c r="E9" s="253">
        <v>5</v>
      </c>
      <c r="F9" s="369" t="s">
        <v>14</v>
      </c>
      <c r="G9" s="368"/>
      <c r="H9" s="367" t="str">
        <f>'DATA SKP'!E8</f>
        <v>Bappeda Kabupaten Pasuruan</v>
      </c>
      <c r="I9" s="369"/>
      <c r="J9" s="369"/>
      <c r="K9" s="368"/>
      <c r="L9" s="247"/>
    </row>
    <row r="10" spans="1:12" ht="18.75" customHeight="1">
      <c r="A10" s="388" t="s">
        <v>36</v>
      </c>
      <c r="B10" s="389" t="s">
        <v>39</v>
      </c>
      <c r="C10" s="390"/>
      <c r="D10" s="254"/>
      <c r="E10" s="388" t="s">
        <v>40</v>
      </c>
      <c r="F10" s="370" t="s">
        <v>41</v>
      </c>
      <c r="G10" s="371"/>
      <c r="H10" s="371"/>
      <c r="I10" s="371"/>
      <c r="J10" s="371"/>
      <c r="K10" s="372"/>
      <c r="L10" s="254"/>
    </row>
    <row r="11" spans="1:12" ht="18.75" customHeight="1">
      <c r="A11" s="388"/>
      <c r="B11" s="389"/>
      <c r="C11" s="390"/>
      <c r="D11" s="254"/>
      <c r="E11" s="388"/>
      <c r="F11" s="373" t="s">
        <v>42</v>
      </c>
      <c r="G11" s="373"/>
      <c r="H11" s="256" t="s">
        <v>43</v>
      </c>
      <c r="I11" s="373" t="s">
        <v>44</v>
      </c>
      <c r="J11" s="374"/>
      <c r="K11" s="276" t="s">
        <v>45</v>
      </c>
      <c r="L11" s="255"/>
    </row>
    <row r="12" spans="1:12" s="236" customFormat="1" ht="41.1" customHeight="1">
      <c r="A12" s="257">
        <v>1</v>
      </c>
      <c r="B12" s="375" t="s">
        <v>46</v>
      </c>
      <c r="C12" s="376"/>
      <c r="D12" s="377"/>
      <c r="E12" s="258" t="s">
        <v>47</v>
      </c>
      <c r="F12" s="259">
        <v>3</v>
      </c>
      <c r="G12" s="260" t="s">
        <v>48</v>
      </c>
      <c r="H12" s="261">
        <v>100</v>
      </c>
      <c r="I12" s="261">
        <v>12</v>
      </c>
      <c r="J12" s="261" t="s">
        <v>49</v>
      </c>
      <c r="K12" s="277" t="s">
        <v>47</v>
      </c>
      <c r="L12" s="278"/>
    </row>
    <row r="13" spans="1:12" s="236" customFormat="1">
      <c r="A13" s="257">
        <v>2</v>
      </c>
      <c r="B13" s="378" t="s">
        <v>50</v>
      </c>
      <c r="C13" s="379"/>
      <c r="D13" s="380"/>
      <c r="E13" s="262" t="s">
        <v>47</v>
      </c>
      <c r="F13" s="259">
        <v>3</v>
      </c>
      <c r="G13" s="260" t="s">
        <v>48</v>
      </c>
      <c r="H13" s="261">
        <v>100</v>
      </c>
      <c r="I13" s="261">
        <v>12</v>
      </c>
      <c r="J13" s="261" t="s">
        <v>49</v>
      </c>
      <c r="K13" s="277" t="s">
        <v>47</v>
      </c>
      <c r="L13" s="278"/>
    </row>
    <row r="14" spans="1:12" s="236" customFormat="1" ht="27" customHeight="1">
      <c r="A14" s="257">
        <v>3</v>
      </c>
      <c r="B14" s="378" t="s">
        <v>51</v>
      </c>
      <c r="C14" s="379"/>
      <c r="D14" s="380"/>
      <c r="E14" s="262" t="s">
        <v>47</v>
      </c>
      <c r="F14" s="259">
        <v>3</v>
      </c>
      <c r="G14" s="260" t="s">
        <v>48</v>
      </c>
      <c r="H14" s="261">
        <v>100</v>
      </c>
      <c r="I14" s="261">
        <v>12</v>
      </c>
      <c r="J14" s="261" t="s">
        <v>49</v>
      </c>
      <c r="K14" s="277" t="s">
        <v>47</v>
      </c>
      <c r="L14" s="278"/>
    </row>
    <row r="15" spans="1:12">
      <c r="A15" s="263">
        <v>4</v>
      </c>
      <c r="B15" s="381" t="s">
        <v>52</v>
      </c>
      <c r="C15" s="382"/>
      <c r="D15" s="383"/>
      <c r="E15" s="170" t="s">
        <v>47</v>
      </c>
      <c r="F15" s="264">
        <v>1</v>
      </c>
      <c r="G15" s="265" t="s">
        <v>48</v>
      </c>
      <c r="H15" s="266">
        <v>100</v>
      </c>
      <c r="I15" s="266">
        <v>12</v>
      </c>
      <c r="J15" s="266" t="s">
        <v>49</v>
      </c>
      <c r="K15" s="279" t="s">
        <v>47</v>
      </c>
      <c r="L15" s="280"/>
    </row>
    <row r="16" spans="1:12" s="236" customFormat="1">
      <c r="A16" s="257">
        <v>5</v>
      </c>
      <c r="B16" s="378" t="s">
        <v>53</v>
      </c>
      <c r="C16" s="379"/>
      <c r="D16" s="380"/>
      <c r="E16" s="262" t="s">
        <v>47</v>
      </c>
      <c r="F16" s="259">
        <v>3</v>
      </c>
      <c r="G16" s="260" t="s">
        <v>48</v>
      </c>
      <c r="H16" s="267">
        <v>100</v>
      </c>
      <c r="I16" s="267">
        <v>12</v>
      </c>
      <c r="J16" s="267" t="s">
        <v>49</v>
      </c>
      <c r="K16" s="281" t="s">
        <v>47</v>
      </c>
      <c r="L16" s="278"/>
    </row>
    <row r="17" spans="1:13" ht="6" customHeight="1"/>
    <row r="18" spans="1:13" ht="15.75" customHeight="1">
      <c r="H18" s="384" t="s">
        <v>54</v>
      </c>
      <c r="I18" s="384"/>
      <c r="J18" s="384"/>
      <c r="K18" s="384"/>
      <c r="L18" s="191"/>
      <c r="M18" s="168"/>
    </row>
    <row r="19" spans="1:13" ht="15.75" customHeight="1">
      <c r="A19" s="385" t="s">
        <v>55</v>
      </c>
      <c r="B19" s="385"/>
      <c r="C19" s="385"/>
      <c r="D19" s="269"/>
      <c r="E19" s="270"/>
      <c r="F19" s="268"/>
      <c r="H19" s="385" t="s">
        <v>56</v>
      </c>
      <c r="I19" s="385"/>
      <c r="J19" s="385"/>
      <c r="K19" s="385"/>
      <c r="L19" s="268"/>
    </row>
    <row r="20" spans="1:13" ht="10.5" customHeight="1"/>
    <row r="21" spans="1:13" ht="10.5" customHeight="1"/>
    <row r="22" spans="1:13" ht="10.5" customHeight="1"/>
    <row r="23" spans="1:13" s="237" customFormat="1" ht="15" customHeight="1">
      <c r="A23" s="386" t="str">
        <f>C5</f>
        <v>DENNY SETIABUDI, SE</v>
      </c>
      <c r="B23" s="386"/>
      <c r="C23" s="386"/>
      <c r="D23" s="272"/>
      <c r="E23" s="272"/>
      <c r="F23" s="273"/>
      <c r="H23" s="386" t="str">
        <f>H5</f>
        <v>RADIKUN</v>
      </c>
      <c r="I23" s="386"/>
      <c r="J23" s="386"/>
      <c r="K23" s="386"/>
      <c r="L23" s="271"/>
    </row>
    <row r="24" spans="1:13" ht="15" customHeight="1">
      <c r="B24" s="274" t="s">
        <v>57</v>
      </c>
      <c r="C24" s="270" t="str">
        <f>C6</f>
        <v>19790611 201001 1 006</v>
      </c>
      <c r="D24" s="270"/>
      <c r="E24" s="270"/>
      <c r="H24" s="274" t="s">
        <v>57</v>
      </c>
      <c r="I24" s="270" t="str">
        <f>H6</f>
        <v>19630808 199002 1 003</v>
      </c>
      <c r="J24" s="270"/>
      <c r="K24" s="270"/>
      <c r="L24" s="270"/>
    </row>
    <row r="25" spans="1:13">
      <c r="B25" s="274"/>
    </row>
    <row r="26" spans="1:13">
      <c r="A26" s="387" t="s">
        <v>58</v>
      </c>
      <c r="B26" s="387"/>
      <c r="C26" s="387"/>
      <c r="D26" s="387"/>
      <c r="E26" s="387"/>
      <c r="F26" s="269"/>
    </row>
    <row r="27" spans="1:13">
      <c r="A27" s="387" t="s">
        <v>59</v>
      </c>
      <c r="B27" s="387"/>
      <c r="C27" s="387"/>
      <c r="D27" s="387"/>
      <c r="E27" s="387"/>
      <c r="F27" s="269"/>
    </row>
  </sheetData>
  <mergeCells count="37">
    <mergeCell ref="A23:C23"/>
    <mergeCell ref="H23:K23"/>
    <mergeCell ref="A26:E26"/>
    <mergeCell ref="A27:E27"/>
    <mergeCell ref="A10:A11"/>
    <mergeCell ref="E10:E11"/>
    <mergeCell ref="B10:C11"/>
    <mergeCell ref="B14:D14"/>
    <mergeCell ref="B15:D15"/>
    <mergeCell ref="B16:D16"/>
    <mergeCell ref="H18:K18"/>
    <mergeCell ref="A19:C19"/>
    <mergeCell ref="H19:K19"/>
    <mergeCell ref="F10:K10"/>
    <mergeCell ref="F11:G11"/>
    <mergeCell ref="I11:J11"/>
    <mergeCell ref="B12:D12"/>
    <mergeCell ref="B13:D13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rintOptions horizontalCentered="1"/>
  <pageMargins left="0.59027777777777801" right="0.59027777777777801" top="0.59027777777777801" bottom="0.59027777777777801" header="0.51180555555555596" footer="0.27500000000000002"/>
  <pageSetup paperSize="119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28"/>
  <sheetViews>
    <sheetView zoomScale="87" zoomScaleNormal="87" workbookViewId="0">
      <selection activeCell="D18" sqref="D18:I18"/>
    </sheetView>
  </sheetViews>
  <sheetFormatPr defaultColWidth="9.140625" defaultRowHeight="12.75"/>
  <cols>
    <col min="1" max="1" width="4.28515625" style="168" customWidth="1"/>
    <col min="2" max="2" width="43.85546875" style="168" customWidth="1"/>
    <col min="3" max="3" width="4.7109375" style="168" customWidth="1"/>
    <col min="4" max="4" width="6.5703125" style="168" customWidth="1"/>
    <col min="5" max="5" width="6.85546875" style="168" customWidth="1"/>
    <col min="6" max="6" width="5.42578125" style="168" customWidth="1"/>
    <col min="7" max="7" width="4.7109375" style="168" customWidth="1"/>
    <col min="8" max="8" width="4.42578125" style="168" customWidth="1"/>
    <col min="9" max="9" width="10.42578125" style="168" customWidth="1"/>
    <col min="10" max="10" width="4.7109375" style="168" customWidth="1"/>
    <col min="11" max="11" width="5" style="168" customWidth="1"/>
    <col min="12" max="12" width="6.85546875" style="168" customWidth="1"/>
    <col min="13" max="13" width="5.42578125" style="168" customWidth="1"/>
    <col min="14" max="14" width="4" style="168" customWidth="1"/>
    <col min="15" max="15" width="4.42578125" style="168" customWidth="1"/>
    <col min="16" max="16" width="10.42578125" style="168" customWidth="1"/>
    <col min="17" max="17" width="6.85546875" style="168" customWidth="1"/>
    <col min="18" max="20" width="9.5703125" style="168" customWidth="1"/>
    <col min="21" max="21" width="7.85546875" style="168" customWidth="1"/>
    <col min="22" max="25" width="7" style="168" customWidth="1"/>
    <col min="26" max="26" width="9.85546875" style="168" customWidth="1"/>
    <col min="27" max="27" width="12.85546875" style="168" customWidth="1"/>
    <col min="28" max="28" width="21.140625" style="168" customWidth="1"/>
    <col min="29" max="29" width="5.5703125" style="168" customWidth="1"/>
    <col min="30" max="30" width="8.5703125" style="168" customWidth="1"/>
    <col min="31" max="32" width="6.5703125" style="168" customWidth="1"/>
    <col min="33" max="34" width="8.5703125" style="168" customWidth="1"/>
    <col min="35" max="35" width="6.140625" style="168" customWidth="1"/>
    <col min="36" max="36" width="3" style="168" customWidth="1"/>
    <col min="37" max="37" width="2.42578125" style="168" customWidth="1"/>
    <col min="38" max="38" width="32.28515625" style="168" customWidth="1"/>
    <col min="39" max="39" width="6.85546875" style="168" customWidth="1"/>
    <col min="40" max="41" width="8.5703125" style="168" customWidth="1"/>
    <col min="42" max="43" width="12.85546875" style="168" customWidth="1"/>
    <col min="44" max="46" width="7" style="168" customWidth="1"/>
    <col min="47" max="16384" width="9.140625" style="168"/>
  </cols>
  <sheetData>
    <row r="1" spans="1:43" ht="15.75">
      <c r="A1" s="391" t="s">
        <v>60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130"/>
      <c r="T1" s="130"/>
    </row>
    <row r="2" spans="1:43" ht="15.75">
      <c r="A2" s="391" t="s">
        <v>27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130"/>
      <c r="T2" s="130"/>
    </row>
    <row r="3" spans="1:43" ht="10.5" customHeight="1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</row>
    <row r="4" spans="1:43" ht="14.25" customHeight="1">
      <c r="A4" s="180" t="s">
        <v>61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</row>
    <row r="5" spans="1:43" ht="14.25" customHeight="1">
      <c r="A5" s="168" t="str">
        <f>COVER!A16</f>
        <v>Januari s/d Desember 2020</v>
      </c>
      <c r="B5" s="180"/>
      <c r="C5" s="180"/>
      <c r="D5" s="180"/>
      <c r="E5" s="180"/>
      <c r="F5" s="180"/>
    </row>
    <row r="6" spans="1:43" ht="13.5" customHeight="1">
      <c r="A6" s="392" t="s">
        <v>36</v>
      </c>
      <c r="B6" s="401" t="s">
        <v>62</v>
      </c>
      <c r="C6" s="401" t="s">
        <v>40</v>
      </c>
      <c r="D6" s="392" t="s">
        <v>41</v>
      </c>
      <c r="E6" s="392"/>
      <c r="F6" s="392"/>
      <c r="G6" s="392"/>
      <c r="H6" s="392"/>
      <c r="I6" s="392"/>
      <c r="J6" s="392" t="s">
        <v>40</v>
      </c>
      <c r="K6" s="392" t="s">
        <v>63</v>
      </c>
      <c r="L6" s="392"/>
      <c r="M6" s="392"/>
      <c r="N6" s="392"/>
      <c r="O6" s="392"/>
      <c r="P6" s="392"/>
      <c r="Q6" s="399" t="s">
        <v>64</v>
      </c>
      <c r="R6" s="401" t="s">
        <v>65</v>
      </c>
      <c r="S6" s="222"/>
      <c r="T6" s="222"/>
    </row>
    <row r="7" spans="1:43" s="196" customFormat="1" ht="24">
      <c r="A7" s="392"/>
      <c r="B7" s="401"/>
      <c r="C7" s="401"/>
      <c r="D7" s="393" t="s">
        <v>66</v>
      </c>
      <c r="E7" s="393"/>
      <c r="F7" s="198" t="s">
        <v>67</v>
      </c>
      <c r="G7" s="393" t="s">
        <v>68</v>
      </c>
      <c r="H7" s="393"/>
      <c r="I7" s="198" t="s">
        <v>69</v>
      </c>
      <c r="J7" s="392"/>
      <c r="K7" s="393" t="s">
        <v>66</v>
      </c>
      <c r="L7" s="393"/>
      <c r="M7" s="198" t="s">
        <v>67</v>
      </c>
      <c r="N7" s="393" t="s">
        <v>68</v>
      </c>
      <c r="O7" s="393"/>
      <c r="P7" s="198" t="s">
        <v>69</v>
      </c>
      <c r="Q7" s="399"/>
      <c r="R7" s="401"/>
      <c r="S7" s="222"/>
      <c r="T7" s="222"/>
      <c r="Y7" s="196" t="s">
        <v>70</v>
      </c>
      <c r="Z7" s="196" t="s">
        <v>71</v>
      </c>
      <c r="AA7" s="196" t="s">
        <v>72</v>
      </c>
      <c r="AB7" s="196" t="s">
        <v>73</v>
      </c>
      <c r="AC7" s="196" t="s">
        <v>74</v>
      </c>
      <c r="AD7" s="196" t="s">
        <v>75</v>
      </c>
      <c r="AE7" s="196" t="s">
        <v>76</v>
      </c>
      <c r="AF7" s="196" t="s">
        <v>77</v>
      </c>
      <c r="AG7" s="196" t="s">
        <v>78</v>
      </c>
      <c r="AH7" s="196" t="s">
        <v>79</v>
      </c>
    </row>
    <row r="8" spans="1:43" s="197" customFormat="1" ht="10.5">
      <c r="A8" s="199">
        <v>1</v>
      </c>
      <c r="B8" s="200">
        <v>2</v>
      </c>
      <c r="C8" s="200">
        <v>3</v>
      </c>
      <c r="D8" s="394">
        <v>4</v>
      </c>
      <c r="E8" s="394"/>
      <c r="F8" s="200">
        <v>5</v>
      </c>
      <c r="G8" s="394">
        <v>6</v>
      </c>
      <c r="H8" s="394"/>
      <c r="I8" s="200">
        <v>7</v>
      </c>
      <c r="J8" s="200">
        <v>8</v>
      </c>
      <c r="K8" s="395">
        <v>9</v>
      </c>
      <c r="L8" s="395"/>
      <c r="M8" s="200">
        <v>10</v>
      </c>
      <c r="N8" s="395">
        <v>11</v>
      </c>
      <c r="O8" s="395"/>
      <c r="P8" s="200">
        <v>12</v>
      </c>
      <c r="Q8" s="200">
        <v>13</v>
      </c>
      <c r="R8" s="200">
        <v>14</v>
      </c>
      <c r="S8" s="223"/>
      <c r="T8" s="223"/>
    </row>
    <row r="9" spans="1:43" ht="42">
      <c r="A9" s="201">
        <v>1</v>
      </c>
      <c r="B9" s="202" t="str">
        <f>'FORM SKP'!B12</f>
        <v>Mempelajari pedoman dan petunjuk sesuai prosedur dan ketentuan yang berlaku untuk mengetahui macam, metode dan teknik dalam menganalisis bahan perencanaan, pelaporan, monitoring dan evaluasi;</v>
      </c>
      <c r="C9" s="203" t="str">
        <f>'FORM SKP'!E12</f>
        <v>-</v>
      </c>
      <c r="D9" s="203">
        <f>'FORM SKP'!F12</f>
        <v>3</v>
      </c>
      <c r="E9" s="204" t="str">
        <f>'FORM SKP'!G12</f>
        <v>laporan</v>
      </c>
      <c r="F9" s="205">
        <v>100</v>
      </c>
      <c r="G9" s="203">
        <f>'FORM SKP'!I12</f>
        <v>12</v>
      </c>
      <c r="H9" s="206" t="str">
        <f>'FORM SKP'!J12</f>
        <v>bulan</v>
      </c>
      <c r="I9" s="215" t="str">
        <f>'FORM SKP'!K12</f>
        <v>-</v>
      </c>
      <c r="J9" s="203" t="str">
        <f t="shared" ref="J9:J13" si="0">C9</f>
        <v>-</v>
      </c>
      <c r="K9" s="207">
        <v>4</v>
      </c>
      <c r="L9" s="208" t="str">
        <f t="shared" ref="L9:L13" si="1">E9</f>
        <v>laporan</v>
      </c>
      <c r="M9" s="205">
        <v>66</v>
      </c>
      <c r="N9" s="203">
        <v>12</v>
      </c>
      <c r="O9" s="209" t="str">
        <f t="shared" ref="O9:O13" si="2">H9</f>
        <v>bulan</v>
      </c>
      <c r="P9" s="215"/>
      <c r="Q9" s="224">
        <f t="shared" ref="Q9:Q13" si="3">AI9</f>
        <v>275.33333333333331</v>
      </c>
      <c r="R9" s="225">
        <f t="shared" ref="R9:R13" si="4">IF(P9="",Q9/3,Q9/4)</f>
        <v>91.777777777777771</v>
      </c>
      <c r="S9" s="226"/>
      <c r="T9" s="226"/>
      <c r="V9" s="168">
        <f t="shared" ref="V9:V13" si="5">IF(D9&gt;0,1,0)</f>
        <v>1</v>
      </c>
      <c r="W9" s="168">
        <f t="shared" ref="W9:W13" si="6">IFERROR(R9,0)</f>
        <v>91.777777777777771</v>
      </c>
      <c r="Y9" s="168">
        <f t="shared" ref="Y9:Y13" si="7">100-(N9/G9*100)</f>
        <v>0</v>
      </c>
      <c r="Z9" s="234" t="e">
        <f t="shared" ref="Z9:Z13" si="8">100-(P9/I9*100)</f>
        <v>#VALUE!</v>
      </c>
      <c r="AA9" s="168">
        <f t="shared" ref="AA9:AA13" si="9">K9/D9*100</f>
        <v>133.33333333333331</v>
      </c>
      <c r="AB9" s="168">
        <f t="shared" ref="AB9:AB13" si="10">M9/F9*100</f>
        <v>66</v>
      </c>
      <c r="AC9" s="168">
        <f t="shared" ref="AC9:AC13" si="11">IF(Y9&gt;24,AF9,AE9)</f>
        <v>76</v>
      </c>
      <c r="AD9" s="168" t="e">
        <f t="shared" ref="AD9:AD13" si="12">IF(Z9&gt;24,AH9,AG9)</f>
        <v>#VALUE!</v>
      </c>
      <c r="AE9" s="168">
        <v>76</v>
      </c>
      <c r="AF9" s="168">
        <f t="shared" ref="AF9:AF13" si="13">76-((((1.76*G9-N9)/G9)*100)-100)</f>
        <v>99.999999999999986</v>
      </c>
      <c r="AG9" s="168" t="e">
        <v>#VALUE!</v>
      </c>
      <c r="AH9" s="168" t="e">
        <v>#VALUE!</v>
      </c>
      <c r="AI9" s="168">
        <f t="shared" ref="AI9:AI13" si="14">IFERROR(SUM(AA9:AD9),SUM(AA9:AC9))</f>
        <v>275.33333333333331</v>
      </c>
      <c r="AM9" s="235">
        <f t="shared" ref="AM9:AM13" si="15">100-(N9/G9*100)</f>
        <v>0</v>
      </c>
      <c r="AN9" s="235" t="e">
        <f t="shared" ref="AN9:AN13" si="16">100-(P9/I9*100)</f>
        <v>#VALUE!</v>
      </c>
      <c r="AO9" s="168" t="e">
        <v>#VALUE!</v>
      </c>
      <c r="AP9" s="168">
        <v>254</v>
      </c>
      <c r="AQ9" s="168">
        <f t="shared" ref="AQ9:AQ13" si="17">IFERROR(AO9,AP9)</f>
        <v>254</v>
      </c>
    </row>
    <row r="10" spans="1:43" ht="21">
      <c r="A10" s="201">
        <v>2</v>
      </c>
      <c r="B10" s="202" t="str">
        <f>'FORM SKP'!B13</f>
        <v>Mengolah dan menyajikan data bahan perencanaan, pelaporan, monitoring dan evaluasi;</v>
      </c>
      <c r="C10" s="203" t="str">
        <f>'FORM SKP'!E13</f>
        <v>-</v>
      </c>
      <c r="D10" s="207">
        <f>'FORM SKP'!F13</f>
        <v>3</v>
      </c>
      <c r="E10" s="208" t="str">
        <f>'FORM SKP'!G13</f>
        <v>laporan</v>
      </c>
      <c r="F10" s="205">
        <f>'FORM SKP'!H13</f>
        <v>100</v>
      </c>
      <c r="G10" s="207">
        <f>'FORM SKP'!I13</f>
        <v>12</v>
      </c>
      <c r="H10" s="209" t="str">
        <f>'FORM SKP'!J13</f>
        <v>bulan</v>
      </c>
      <c r="I10" s="215" t="str">
        <f>'FORM SKP'!K13</f>
        <v>-</v>
      </c>
      <c r="J10" s="203" t="str">
        <f t="shared" si="0"/>
        <v>-</v>
      </c>
      <c r="K10" s="207">
        <v>4</v>
      </c>
      <c r="L10" s="208" t="str">
        <f t="shared" si="1"/>
        <v>laporan</v>
      </c>
      <c r="M10" s="205">
        <v>66</v>
      </c>
      <c r="N10" s="207">
        <v>12</v>
      </c>
      <c r="O10" s="209" t="str">
        <f t="shared" si="2"/>
        <v>bulan</v>
      </c>
      <c r="P10" s="216"/>
      <c r="Q10" s="224">
        <f t="shared" si="3"/>
        <v>275.33333333333331</v>
      </c>
      <c r="R10" s="225">
        <f t="shared" si="4"/>
        <v>91.777777777777771</v>
      </c>
      <c r="S10" s="226"/>
      <c r="T10" s="226"/>
      <c r="V10" s="168">
        <f t="shared" si="5"/>
        <v>1</v>
      </c>
      <c r="W10" s="168">
        <f t="shared" si="6"/>
        <v>91.777777777777771</v>
      </c>
      <c r="Y10" s="168">
        <f t="shared" si="7"/>
        <v>0</v>
      </c>
      <c r="Z10" s="234" t="e">
        <f t="shared" si="8"/>
        <v>#VALUE!</v>
      </c>
      <c r="AA10" s="168">
        <f t="shared" si="9"/>
        <v>133.33333333333331</v>
      </c>
      <c r="AB10" s="168">
        <f t="shared" si="10"/>
        <v>66</v>
      </c>
      <c r="AC10" s="168">
        <f t="shared" si="11"/>
        <v>76.000000000000014</v>
      </c>
      <c r="AD10" s="168" t="e">
        <f t="shared" si="12"/>
        <v>#VALUE!</v>
      </c>
      <c r="AE10" s="168">
        <f t="shared" ref="AE10:AE13" si="18">((1.76*G10-N10)/G10)*100</f>
        <v>76.000000000000014</v>
      </c>
      <c r="AF10" s="168">
        <f t="shared" si="13"/>
        <v>99.999999999999986</v>
      </c>
      <c r="AG10" s="168" t="e">
        <f t="shared" ref="AG10:AG13" si="19">((1.76*I10-P10)/I10)*100</f>
        <v>#VALUE!</v>
      </c>
      <c r="AH10" s="168" t="e">
        <f t="shared" ref="AH10:AH13" si="20">76-((((1.76*I10-P10)/I10)*100)-100)</f>
        <v>#VALUE!</v>
      </c>
      <c r="AI10" s="168">
        <f t="shared" si="14"/>
        <v>275.33333333333331</v>
      </c>
      <c r="AM10" s="235">
        <f t="shared" si="15"/>
        <v>0</v>
      </c>
      <c r="AN10" s="235" t="e">
        <f t="shared" si="16"/>
        <v>#VALUE!</v>
      </c>
      <c r="AO10" s="168" t="e">
        <f t="shared" ref="AO10:AO13" si="21"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68">
        <f t="shared" ref="AP10:AP13" si="22">IF(AM10&gt;24,(((K10/D10*100)+(M10/F10*100)+(76-((((1.76*G10-N10)/G10)*100)-100)))),(((K10/D10*100)+(M10/F10*100)+(((1.76*G10-N10)/G10)*100))))</f>
        <v>275.33333333333331</v>
      </c>
      <c r="AQ10" s="168">
        <f t="shared" si="17"/>
        <v>275.33333333333331</v>
      </c>
    </row>
    <row r="11" spans="1:43" ht="35.1" customHeight="1">
      <c r="A11" s="201">
        <v>3</v>
      </c>
      <c r="B11" s="202" t="str">
        <f>'FORM SKP'!B14</f>
        <v>Menganalisis data bahan perencanaan sesuai dengan prosedur dan ketentuan yang berlaku untuk menghasilkan perencanaan dan pelaporan;</v>
      </c>
      <c r="C11" s="203" t="str">
        <f>'FORM SKP'!E14</f>
        <v>-</v>
      </c>
      <c r="D11" s="207">
        <f>'FORM SKP'!F14</f>
        <v>3</v>
      </c>
      <c r="E11" s="208" t="str">
        <f>'FORM SKP'!G14</f>
        <v>laporan</v>
      </c>
      <c r="F11" s="205">
        <f>'FORM SKP'!H14</f>
        <v>100</v>
      </c>
      <c r="G11" s="207">
        <f>'FORM SKP'!I14</f>
        <v>12</v>
      </c>
      <c r="H11" s="209" t="str">
        <f>'FORM SKP'!J14</f>
        <v>bulan</v>
      </c>
      <c r="I11" s="215" t="str">
        <f>'FORM SKP'!K14</f>
        <v>-</v>
      </c>
      <c r="J11" s="203" t="str">
        <f t="shared" si="0"/>
        <v>-</v>
      </c>
      <c r="K11" s="207">
        <v>4</v>
      </c>
      <c r="L11" s="208" t="str">
        <f t="shared" si="1"/>
        <v>laporan</v>
      </c>
      <c r="M11" s="205">
        <v>67</v>
      </c>
      <c r="N11" s="207">
        <v>12</v>
      </c>
      <c r="O11" s="209" t="str">
        <f t="shared" si="2"/>
        <v>bulan</v>
      </c>
      <c r="P11" s="216"/>
      <c r="Q11" s="224">
        <f t="shared" si="3"/>
        <v>276.33333333333331</v>
      </c>
      <c r="R11" s="225">
        <f t="shared" si="4"/>
        <v>92.1111111111111</v>
      </c>
      <c r="S11" s="226"/>
      <c r="T11" s="226"/>
      <c r="V11" s="168">
        <f t="shared" si="5"/>
        <v>1</v>
      </c>
      <c r="W11" s="168">
        <f t="shared" si="6"/>
        <v>92.1111111111111</v>
      </c>
      <c r="Y11" s="168">
        <f t="shared" si="7"/>
        <v>0</v>
      </c>
      <c r="Z11" s="234" t="e">
        <f t="shared" si="8"/>
        <v>#VALUE!</v>
      </c>
      <c r="AA11" s="168">
        <f t="shared" si="9"/>
        <v>133.33333333333331</v>
      </c>
      <c r="AB11" s="168">
        <f t="shared" si="10"/>
        <v>67</v>
      </c>
      <c r="AC11" s="168">
        <f t="shared" si="11"/>
        <v>76.000000000000014</v>
      </c>
      <c r="AD11" s="168" t="e">
        <f t="shared" si="12"/>
        <v>#VALUE!</v>
      </c>
      <c r="AE11" s="168">
        <f t="shared" si="18"/>
        <v>76.000000000000014</v>
      </c>
      <c r="AF11" s="168">
        <f t="shared" si="13"/>
        <v>99.999999999999986</v>
      </c>
      <c r="AG11" s="168" t="e">
        <f t="shared" si="19"/>
        <v>#VALUE!</v>
      </c>
      <c r="AH11" s="168" t="e">
        <f t="shared" si="20"/>
        <v>#VALUE!</v>
      </c>
      <c r="AI11" s="168">
        <f t="shared" si="14"/>
        <v>276.33333333333331</v>
      </c>
      <c r="AM11" s="235">
        <f t="shared" si="15"/>
        <v>0</v>
      </c>
      <c r="AN11" s="235" t="e">
        <f t="shared" si="16"/>
        <v>#VALUE!</v>
      </c>
      <c r="AO11" s="168" t="e">
        <f t="shared" si="21"/>
        <v>#VALUE!</v>
      </c>
      <c r="AP11" s="168">
        <f t="shared" si="22"/>
        <v>276.33333333333331</v>
      </c>
      <c r="AQ11" s="168">
        <f t="shared" si="17"/>
        <v>276.33333333333331</v>
      </c>
    </row>
    <row r="12" spans="1:43" ht="21">
      <c r="A12" s="201">
        <v>4</v>
      </c>
      <c r="B12" s="202" t="str">
        <f>'FORM SKP'!B15</f>
        <v>Menyusun rencana jangka panjang, menengah dan tahunan internal;</v>
      </c>
      <c r="C12" s="203" t="str">
        <f>'FORM SKP'!E15</f>
        <v>-</v>
      </c>
      <c r="D12" s="207">
        <f>'FORM SKP'!F15</f>
        <v>1</v>
      </c>
      <c r="E12" s="208" t="str">
        <f>'FORM SKP'!G15</f>
        <v>laporan</v>
      </c>
      <c r="F12" s="205">
        <f>'FORM SKP'!H15</f>
        <v>100</v>
      </c>
      <c r="G12" s="207">
        <f>'FORM SKP'!I15</f>
        <v>12</v>
      </c>
      <c r="H12" s="209" t="str">
        <f>'FORM SKP'!J15</f>
        <v>bulan</v>
      </c>
      <c r="I12" s="215" t="str">
        <f>'FORM SKP'!K15</f>
        <v>-</v>
      </c>
      <c r="J12" s="203" t="str">
        <f t="shared" si="0"/>
        <v>-</v>
      </c>
      <c r="K12" s="207">
        <v>1</v>
      </c>
      <c r="L12" s="208" t="str">
        <f t="shared" si="1"/>
        <v>laporan</v>
      </c>
      <c r="M12" s="205">
        <v>67</v>
      </c>
      <c r="N12" s="207">
        <v>12</v>
      </c>
      <c r="O12" s="209" t="str">
        <f t="shared" si="2"/>
        <v>bulan</v>
      </c>
      <c r="P12" s="216"/>
      <c r="Q12" s="224">
        <f t="shared" si="3"/>
        <v>243</v>
      </c>
      <c r="R12" s="225">
        <f t="shared" si="4"/>
        <v>81</v>
      </c>
      <c r="S12" s="226"/>
      <c r="T12" s="226"/>
      <c r="V12" s="168">
        <f t="shared" si="5"/>
        <v>1</v>
      </c>
      <c r="W12" s="168">
        <f t="shared" si="6"/>
        <v>81</v>
      </c>
      <c r="Y12" s="168">
        <f t="shared" si="7"/>
        <v>0</v>
      </c>
      <c r="Z12" s="234" t="e">
        <f t="shared" si="8"/>
        <v>#VALUE!</v>
      </c>
      <c r="AA12" s="168">
        <f t="shared" si="9"/>
        <v>100</v>
      </c>
      <c r="AB12" s="168">
        <f t="shared" si="10"/>
        <v>67</v>
      </c>
      <c r="AC12" s="168">
        <f t="shared" si="11"/>
        <v>76.000000000000014</v>
      </c>
      <c r="AD12" s="168" t="e">
        <f t="shared" si="12"/>
        <v>#VALUE!</v>
      </c>
      <c r="AE12" s="168">
        <f t="shared" si="18"/>
        <v>76.000000000000014</v>
      </c>
      <c r="AF12" s="168">
        <f t="shared" si="13"/>
        <v>99.999999999999986</v>
      </c>
      <c r="AG12" s="168" t="e">
        <f t="shared" si="19"/>
        <v>#VALUE!</v>
      </c>
      <c r="AH12" s="168" t="e">
        <f t="shared" si="20"/>
        <v>#VALUE!</v>
      </c>
      <c r="AI12" s="168">
        <f t="shared" si="14"/>
        <v>243</v>
      </c>
      <c r="AM12" s="235">
        <f t="shared" si="15"/>
        <v>0</v>
      </c>
      <c r="AN12" s="235" t="e">
        <f t="shared" si="16"/>
        <v>#VALUE!</v>
      </c>
      <c r="AO12" s="168" t="e">
        <f t="shared" si="21"/>
        <v>#VALUE!</v>
      </c>
      <c r="AP12" s="168">
        <f t="shared" si="22"/>
        <v>243</v>
      </c>
      <c r="AQ12" s="168">
        <f t="shared" si="17"/>
        <v>243</v>
      </c>
    </row>
    <row r="13" spans="1:43" ht="21">
      <c r="A13" s="201">
        <v>5</v>
      </c>
      <c r="B13" s="202" t="str">
        <f>'FORM SKP'!B16</f>
        <v>Melaksanakan tugas-tugas lain yang di berikan oleh Kasubbid Koperasi, Industri dan Perdagangan;</v>
      </c>
      <c r="C13" s="203" t="str">
        <f>'FORM SKP'!E16</f>
        <v>-</v>
      </c>
      <c r="D13" s="207">
        <f>'FORM SKP'!F16</f>
        <v>3</v>
      </c>
      <c r="E13" s="208" t="str">
        <f>'FORM SKP'!G16</f>
        <v>laporan</v>
      </c>
      <c r="F13" s="205">
        <f>'FORM SKP'!H16</f>
        <v>100</v>
      </c>
      <c r="G13" s="207">
        <f>'FORM SKP'!I16</f>
        <v>12</v>
      </c>
      <c r="H13" s="209" t="str">
        <f>'FORM SKP'!J16</f>
        <v>bulan</v>
      </c>
      <c r="I13" s="215" t="str">
        <f>'FORM SKP'!K16</f>
        <v>-</v>
      </c>
      <c r="J13" s="203" t="str">
        <f t="shared" si="0"/>
        <v>-</v>
      </c>
      <c r="K13" s="207">
        <v>1</v>
      </c>
      <c r="L13" s="208" t="str">
        <f t="shared" si="1"/>
        <v>laporan</v>
      </c>
      <c r="M13" s="205">
        <v>67</v>
      </c>
      <c r="N13" s="207">
        <v>12</v>
      </c>
      <c r="O13" s="209" t="str">
        <f t="shared" si="2"/>
        <v>bulan</v>
      </c>
      <c r="P13" s="216"/>
      <c r="Q13" s="224">
        <f t="shared" si="3"/>
        <v>176.33333333333334</v>
      </c>
      <c r="R13" s="225">
        <f t="shared" si="4"/>
        <v>58.777777777777779</v>
      </c>
      <c r="S13" s="226"/>
      <c r="T13" s="226"/>
      <c r="V13" s="168">
        <f t="shared" si="5"/>
        <v>1</v>
      </c>
      <c r="W13" s="168">
        <f t="shared" si="6"/>
        <v>58.777777777777779</v>
      </c>
      <c r="Y13" s="168">
        <f t="shared" si="7"/>
        <v>0</v>
      </c>
      <c r="Z13" s="234" t="e">
        <f t="shared" si="8"/>
        <v>#VALUE!</v>
      </c>
      <c r="AA13" s="168">
        <f t="shared" si="9"/>
        <v>33.333333333333329</v>
      </c>
      <c r="AB13" s="168">
        <f t="shared" si="10"/>
        <v>67</v>
      </c>
      <c r="AC13" s="168">
        <f t="shared" si="11"/>
        <v>76.000000000000014</v>
      </c>
      <c r="AD13" s="168" t="e">
        <f t="shared" si="12"/>
        <v>#VALUE!</v>
      </c>
      <c r="AE13" s="168">
        <f t="shared" si="18"/>
        <v>76.000000000000014</v>
      </c>
      <c r="AF13" s="168">
        <f t="shared" si="13"/>
        <v>99.999999999999986</v>
      </c>
      <c r="AG13" s="168" t="e">
        <f t="shared" si="19"/>
        <v>#VALUE!</v>
      </c>
      <c r="AH13" s="168" t="e">
        <f t="shared" si="20"/>
        <v>#VALUE!</v>
      </c>
      <c r="AI13" s="168">
        <f t="shared" si="14"/>
        <v>176.33333333333334</v>
      </c>
      <c r="AM13" s="235">
        <f t="shared" si="15"/>
        <v>0</v>
      </c>
      <c r="AN13" s="235" t="e">
        <f t="shared" si="16"/>
        <v>#VALUE!</v>
      </c>
      <c r="AO13" s="168" t="e">
        <f t="shared" si="21"/>
        <v>#VALUE!</v>
      </c>
      <c r="AP13" s="168">
        <f t="shared" si="22"/>
        <v>176.33333333333334</v>
      </c>
      <c r="AQ13" s="168">
        <f t="shared" si="17"/>
        <v>176.33333333333334</v>
      </c>
    </row>
    <row r="14" spans="1:43">
      <c r="A14" s="210"/>
      <c r="B14" s="396" t="s">
        <v>80</v>
      </c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8"/>
      <c r="S14" s="227"/>
      <c r="T14" s="227"/>
    </row>
    <row r="15" spans="1:43" ht="15.75" customHeight="1">
      <c r="A15" s="210"/>
      <c r="B15" s="211"/>
      <c r="C15" s="211"/>
      <c r="D15" s="399"/>
      <c r="E15" s="399"/>
      <c r="F15" s="399"/>
      <c r="G15" s="399"/>
      <c r="H15" s="399"/>
      <c r="I15" s="399"/>
      <c r="J15" s="217"/>
      <c r="K15" s="400"/>
      <c r="L15" s="400"/>
      <c r="M15" s="400"/>
      <c r="N15" s="400"/>
      <c r="O15" s="400"/>
      <c r="P15" s="400"/>
      <c r="Q15" s="210"/>
      <c r="R15" s="402"/>
      <c r="S15" s="228"/>
      <c r="T15" s="228"/>
      <c r="AB15" s="168" t="s">
        <v>81</v>
      </c>
      <c r="AL15" s="168" t="s">
        <v>82</v>
      </c>
    </row>
    <row r="16" spans="1:43" ht="15.75" customHeight="1">
      <c r="A16" s="210"/>
      <c r="B16" s="211"/>
      <c r="C16" s="211"/>
      <c r="D16" s="399"/>
      <c r="E16" s="399"/>
      <c r="F16" s="399"/>
      <c r="G16" s="399"/>
      <c r="H16" s="399"/>
      <c r="I16" s="399"/>
      <c r="J16" s="217"/>
      <c r="K16" s="400"/>
      <c r="L16" s="400"/>
      <c r="M16" s="400"/>
      <c r="N16" s="400"/>
      <c r="O16" s="400"/>
      <c r="P16" s="400"/>
      <c r="Q16" s="210"/>
      <c r="R16" s="402"/>
      <c r="S16" s="228"/>
      <c r="T16" s="228"/>
      <c r="AB16" s="168" t="s">
        <v>83</v>
      </c>
      <c r="AL16" s="168" t="s">
        <v>84</v>
      </c>
    </row>
    <row r="17" spans="1:26" ht="15.75" customHeight="1">
      <c r="A17" s="210"/>
      <c r="B17" s="211"/>
      <c r="C17" s="211"/>
      <c r="D17" s="399"/>
      <c r="E17" s="399"/>
      <c r="F17" s="399"/>
      <c r="G17" s="399"/>
      <c r="H17" s="399"/>
      <c r="I17" s="399"/>
      <c r="J17" s="217"/>
      <c r="K17" s="400"/>
      <c r="L17" s="400"/>
      <c r="M17" s="400"/>
      <c r="N17" s="400"/>
      <c r="O17" s="400"/>
      <c r="P17" s="400"/>
      <c r="Q17" s="210"/>
      <c r="R17" s="402"/>
      <c r="S17" s="228"/>
      <c r="T17" s="228"/>
    </row>
    <row r="18" spans="1:26" ht="15.75" customHeight="1">
      <c r="A18" s="210"/>
      <c r="B18" s="211"/>
      <c r="C18" s="211"/>
      <c r="D18" s="399"/>
      <c r="E18" s="399"/>
      <c r="F18" s="399"/>
      <c r="G18" s="399"/>
      <c r="H18" s="399"/>
      <c r="I18" s="399"/>
      <c r="J18" s="217"/>
      <c r="K18" s="400"/>
      <c r="L18" s="400"/>
      <c r="M18" s="400"/>
      <c r="N18" s="400"/>
      <c r="O18" s="400"/>
      <c r="P18" s="400"/>
      <c r="Q18" s="210"/>
      <c r="R18" s="402"/>
      <c r="S18" s="228"/>
      <c r="T18" s="228"/>
      <c r="Z18" s="168" t="e">
        <f>SUM(#REF!)</f>
        <v>#REF!</v>
      </c>
    </row>
    <row r="19" spans="1:26" ht="15.75" customHeight="1">
      <c r="A19" s="212"/>
      <c r="B19" s="213"/>
      <c r="C19" s="213"/>
      <c r="D19" s="214"/>
      <c r="E19" s="214"/>
      <c r="F19" s="214"/>
      <c r="G19" s="214"/>
      <c r="H19" s="214"/>
      <c r="I19" s="214"/>
      <c r="J19" s="218"/>
      <c r="K19" s="219"/>
      <c r="L19" s="219"/>
      <c r="M19" s="219"/>
      <c r="N19" s="219"/>
      <c r="O19" s="219"/>
      <c r="P19" s="219"/>
      <c r="Q19" s="229"/>
      <c r="R19" s="169"/>
      <c r="S19" s="180"/>
      <c r="T19" s="180"/>
    </row>
    <row r="20" spans="1:26" ht="13.5" customHeight="1">
      <c r="A20" s="401" t="s">
        <v>85</v>
      </c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230">
        <f>(SUM(W9:W13)/V20)+R15+R17</f>
        <v>83.088888888888874</v>
      </c>
      <c r="S20" s="231"/>
      <c r="T20" s="231"/>
      <c r="V20" s="168">
        <f>SUM(V9:V15)</f>
        <v>5</v>
      </c>
    </row>
    <row r="21" spans="1:26" ht="13.5" customHeight="1">
      <c r="A21" s="401"/>
      <c r="B21" s="401"/>
      <c r="C21" s="401"/>
      <c r="D21" s="401"/>
      <c r="E21" s="401"/>
      <c r="F21" s="401"/>
      <c r="G21" s="401"/>
      <c r="H21" s="401"/>
      <c r="I21" s="401"/>
      <c r="J21" s="401"/>
      <c r="K21" s="401"/>
      <c r="L21" s="401"/>
      <c r="M21" s="401"/>
      <c r="N21" s="401"/>
      <c r="O21" s="401"/>
      <c r="P21" s="401"/>
      <c r="Q21" s="401"/>
      <c r="R21" s="232" t="str">
        <f>IF(R20&lt;=50,"(Buruk)",IF(R20&lt;=60,"(Sedang)",IF(R20&lt;=75,"(Cukup)",IF(R20&lt;=90.99,"(Baik)","(Sangat Baik)"))))</f>
        <v>(Baik)</v>
      </c>
      <c r="S21" s="233"/>
      <c r="T21" s="233"/>
    </row>
    <row r="22" spans="1:26" ht="7.5" customHeight="1"/>
    <row r="23" spans="1:26">
      <c r="M23" s="168" t="s">
        <v>86</v>
      </c>
    </row>
    <row r="24" spans="1:26">
      <c r="M24" s="168" t="s">
        <v>55</v>
      </c>
    </row>
    <row r="25" spans="1:26" ht="18" customHeight="1">
      <c r="V25" s="168">
        <f>Q9/3</f>
        <v>91.777777777777771</v>
      </c>
    </row>
    <row r="26" spans="1:26" ht="17.25" customHeight="1"/>
    <row r="27" spans="1:26">
      <c r="M27" s="220" t="str">
        <f>'FORM SKP'!A23</f>
        <v>DENNY SETIABUDI, SE</v>
      </c>
      <c r="N27" s="221"/>
      <c r="O27" s="221"/>
      <c r="P27" s="221"/>
      <c r="Q27" s="221"/>
      <c r="R27" s="221"/>
      <c r="S27" s="221"/>
      <c r="T27" s="221"/>
    </row>
    <row r="28" spans="1:26">
      <c r="M28" s="168" t="s">
        <v>57</v>
      </c>
      <c r="N28" s="168" t="str">
        <f>'FORM SKP'!C24</f>
        <v>19790611 201001 1 006</v>
      </c>
    </row>
  </sheetData>
  <mergeCells count="31">
    <mergeCell ref="R17:R18"/>
    <mergeCell ref="A20:Q21"/>
    <mergeCell ref="D17:I17"/>
    <mergeCell ref="K17:P17"/>
    <mergeCell ref="D18:I18"/>
    <mergeCell ref="K18:P18"/>
    <mergeCell ref="A6:A7"/>
    <mergeCell ref="B6:B7"/>
    <mergeCell ref="C6:C7"/>
    <mergeCell ref="J6:J7"/>
    <mergeCell ref="B14:R14"/>
    <mergeCell ref="D15:I15"/>
    <mergeCell ref="K15:P15"/>
    <mergeCell ref="D16:I16"/>
    <mergeCell ref="K16:P16"/>
    <mergeCell ref="R15:R16"/>
    <mergeCell ref="D7:E7"/>
    <mergeCell ref="G7:H7"/>
    <mergeCell ref="K7:L7"/>
    <mergeCell ref="N7:O7"/>
    <mergeCell ref="D8:E8"/>
    <mergeCell ref="G8:H8"/>
    <mergeCell ref="K8:L8"/>
    <mergeCell ref="N8:O8"/>
    <mergeCell ref="A1:R1"/>
    <mergeCell ref="A2:R2"/>
    <mergeCell ref="A3:Q3"/>
    <mergeCell ref="D6:I6"/>
    <mergeCell ref="K6:P6"/>
    <mergeCell ref="Q6:Q7"/>
    <mergeCell ref="R6:R7"/>
  </mergeCells>
  <printOptions horizontalCentered="1"/>
  <pageMargins left="0.78740157480314998" right="0.39370078740157499" top="0" bottom="0.196850393700787" header="0.511811023622047" footer="0.511811023622047"/>
  <pageSetup paperSize="1000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4" workbookViewId="0">
      <selection activeCell="E10" sqref="E10"/>
    </sheetView>
  </sheetViews>
  <sheetFormatPr defaultColWidth="9.140625" defaultRowHeight="12.75"/>
  <cols>
    <col min="1" max="1" width="5.28515625" style="168" customWidth="1"/>
    <col min="2" max="2" width="3.42578125" style="168" customWidth="1"/>
    <col min="3" max="3" width="1.7109375" style="168" customWidth="1"/>
    <col min="4" max="4" width="9.28515625" style="168" customWidth="1"/>
    <col min="5" max="5" width="7.140625" style="168" customWidth="1"/>
    <col min="6" max="6" width="13.28515625" style="168" customWidth="1"/>
    <col min="7" max="7" width="6.28515625" style="168" customWidth="1"/>
    <col min="8" max="8" width="6" style="168" customWidth="1"/>
    <col min="9" max="9" width="11.5703125" style="168" customWidth="1"/>
    <col min="10" max="10" width="26.7109375" style="168" customWidth="1"/>
    <col min="11" max="16384" width="9.140625" style="168"/>
  </cols>
  <sheetData>
    <row r="1" spans="1:10" ht="21.75" customHeight="1">
      <c r="A1" s="391" t="s">
        <v>87</v>
      </c>
      <c r="B1" s="391"/>
      <c r="C1" s="391"/>
      <c r="D1" s="391"/>
      <c r="E1" s="391"/>
      <c r="F1" s="391"/>
      <c r="G1" s="391"/>
      <c r="H1" s="391"/>
      <c r="I1" s="391"/>
      <c r="J1" s="391"/>
    </row>
    <row r="2" spans="1:10" ht="13.5" customHeight="1"/>
    <row r="3" spans="1:10" ht="21.75" customHeight="1">
      <c r="A3" s="168" t="s">
        <v>3</v>
      </c>
      <c r="C3" s="168" t="s">
        <v>4</v>
      </c>
      <c r="D3" s="168" t="str">
        <f>'FORM SKP'!H5</f>
        <v>RADIKUN</v>
      </c>
    </row>
    <row r="4" spans="1:10" ht="21.75" customHeight="1">
      <c r="A4" s="168" t="s">
        <v>6</v>
      </c>
      <c r="C4" s="168" t="s">
        <v>4</v>
      </c>
      <c r="D4" s="168" t="str">
        <f>'FORM SKP'!H6</f>
        <v>19630808 199002 1 003</v>
      </c>
    </row>
    <row r="5" spans="1:10" ht="13.5" customHeight="1"/>
    <row r="6" spans="1:10" ht="35.25" customHeight="1">
      <c r="A6" s="169" t="s">
        <v>88</v>
      </c>
      <c r="B6" s="402" t="s">
        <v>89</v>
      </c>
      <c r="C6" s="402"/>
      <c r="D6" s="402"/>
      <c r="E6" s="402" t="s">
        <v>90</v>
      </c>
      <c r="F6" s="402"/>
      <c r="G6" s="402"/>
      <c r="H6" s="402"/>
      <c r="I6" s="402"/>
      <c r="J6" s="188" t="s">
        <v>91</v>
      </c>
    </row>
    <row r="7" spans="1:10">
      <c r="A7" s="170">
        <v>1</v>
      </c>
      <c r="B7" s="402">
        <v>2</v>
      </c>
      <c r="C7" s="402"/>
      <c r="D7" s="402"/>
      <c r="E7" s="402">
        <v>3</v>
      </c>
      <c r="F7" s="402"/>
      <c r="G7" s="402"/>
      <c r="H7" s="402"/>
      <c r="I7" s="402"/>
      <c r="J7" s="170">
        <v>4</v>
      </c>
    </row>
    <row r="8" spans="1:10" ht="21" customHeight="1">
      <c r="A8" s="171"/>
      <c r="B8" s="172"/>
      <c r="C8" s="173"/>
      <c r="D8" s="173"/>
      <c r="E8" s="172"/>
      <c r="F8" s="173"/>
      <c r="G8" s="173"/>
      <c r="H8" s="173"/>
      <c r="I8" s="189"/>
      <c r="J8" s="171"/>
    </row>
    <row r="9" spans="1:10" ht="21" customHeight="1">
      <c r="A9" s="174">
        <v>1</v>
      </c>
      <c r="B9" s="403" t="str">
        <f>PENGUKURAN!A5</f>
        <v>Januari s/d Desember 2020</v>
      </c>
      <c r="C9" s="407"/>
      <c r="D9" s="408"/>
      <c r="E9" s="175" t="s">
        <v>92</v>
      </c>
      <c r="F9" s="176"/>
      <c r="G9" s="176"/>
      <c r="H9" s="176"/>
      <c r="I9" s="190"/>
      <c r="J9" s="177"/>
    </row>
    <row r="10" spans="1:10" ht="21" customHeight="1">
      <c r="A10" s="177"/>
      <c r="B10" s="403"/>
      <c r="C10" s="407"/>
      <c r="D10" s="408"/>
      <c r="E10" s="178">
        <f>PENGUKURAN!$R$20</f>
        <v>83.088888888888874</v>
      </c>
      <c r="F10" s="176" t="s">
        <v>93</v>
      </c>
      <c r="G10" s="176"/>
      <c r="H10" s="176"/>
      <c r="I10" s="190"/>
      <c r="J10" s="177"/>
    </row>
    <row r="11" spans="1:10" ht="21" customHeight="1">
      <c r="A11" s="177"/>
      <c r="B11" s="403"/>
      <c r="C11" s="404"/>
      <c r="D11" s="405"/>
      <c r="E11" s="175" t="s">
        <v>94</v>
      </c>
      <c r="F11" s="176"/>
      <c r="G11" s="176"/>
      <c r="H11" s="176"/>
      <c r="I11" s="190"/>
      <c r="J11" s="177"/>
    </row>
    <row r="12" spans="1:10" ht="21" customHeight="1">
      <c r="A12" s="177"/>
      <c r="B12" s="179"/>
      <c r="C12" s="180"/>
      <c r="D12" s="180"/>
      <c r="E12" s="179" t="s">
        <v>95</v>
      </c>
      <c r="F12" s="180"/>
      <c r="G12" s="320" t="s">
        <v>96</v>
      </c>
      <c r="H12" s="181">
        <v>80</v>
      </c>
      <c r="I12" s="191" t="str">
        <f t="shared" ref="I12:I16" si="0">IF(H12&lt;=50,"(Buruk)",IF(H12&lt;=60,"(Kurang)",IF(H12&lt;=75,"(Cukup)",IF(H12&lt;=90.99,"(Baik)","(Sangat Baik)"))))</f>
        <v>(Baik)</v>
      </c>
      <c r="J12" s="406" t="str">
        <f>'FORM SKP'!C8</f>
        <v>Kasubid Koperasi, Industri dan Perdagangan</v>
      </c>
    </row>
    <row r="13" spans="1:10" ht="21" customHeight="1">
      <c r="A13" s="177"/>
      <c r="B13" s="179"/>
      <c r="C13" s="180"/>
      <c r="D13" s="180"/>
      <c r="E13" s="179" t="s">
        <v>97</v>
      </c>
      <c r="F13" s="180"/>
      <c r="G13" s="320" t="s">
        <v>96</v>
      </c>
      <c r="H13" s="181">
        <v>79</v>
      </c>
      <c r="I13" s="191" t="str">
        <f t="shared" si="0"/>
        <v>(Baik)</v>
      </c>
      <c r="J13" s="406"/>
    </row>
    <row r="14" spans="1:10" ht="21" customHeight="1">
      <c r="A14" s="177"/>
      <c r="B14" s="179"/>
      <c r="C14" s="180"/>
      <c r="D14" s="180"/>
      <c r="E14" s="179" t="s">
        <v>98</v>
      </c>
      <c r="F14" s="180"/>
      <c r="G14" s="320" t="s">
        <v>96</v>
      </c>
      <c r="H14" s="181">
        <v>79</v>
      </c>
      <c r="I14" s="191" t="str">
        <f t="shared" si="0"/>
        <v>(Baik)</v>
      </c>
      <c r="J14" s="192"/>
    </row>
    <row r="15" spans="1:10" ht="21" customHeight="1">
      <c r="A15" s="177"/>
      <c r="B15" s="179"/>
      <c r="C15" s="180"/>
      <c r="D15" s="180"/>
      <c r="E15" s="179" t="s">
        <v>99</v>
      </c>
      <c r="F15" s="180"/>
      <c r="G15" s="320" t="s">
        <v>96</v>
      </c>
      <c r="H15" s="181">
        <v>80</v>
      </c>
      <c r="I15" s="191" t="str">
        <f t="shared" si="0"/>
        <v>(Baik)</v>
      </c>
      <c r="J15" s="192"/>
    </row>
    <row r="16" spans="1:10" ht="21" customHeight="1">
      <c r="A16" s="177"/>
      <c r="B16" s="179"/>
      <c r="C16" s="180"/>
      <c r="D16" s="180"/>
      <c r="E16" s="179" t="s">
        <v>100</v>
      </c>
      <c r="F16" s="180"/>
      <c r="G16" s="320" t="s">
        <v>96</v>
      </c>
      <c r="H16" s="181">
        <v>78</v>
      </c>
      <c r="I16" s="191" t="str">
        <f t="shared" si="0"/>
        <v>(Baik)</v>
      </c>
      <c r="J16" s="193" t="str">
        <f>'FORM SKP'!C5</f>
        <v>DENNY SETIABUDI, SE</v>
      </c>
    </row>
    <row r="17" spans="1:10" ht="21" customHeight="1">
      <c r="A17" s="177"/>
      <c r="B17" s="179"/>
      <c r="C17" s="180"/>
      <c r="D17" s="180"/>
      <c r="E17" s="182" t="s">
        <v>101</v>
      </c>
      <c r="F17" s="183"/>
      <c r="G17" s="321" t="s">
        <v>96</v>
      </c>
      <c r="H17" s="322" t="s">
        <v>47</v>
      </c>
      <c r="I17" s="191"/>
      <c r="J17" s="174" t="str">
        <f>'FORM SKP'!C6</f>
        <v>19790611 201001 1 006</v>
      </c>
    </row>
    <row r="18" spans="1:10" ht="21" customHeight="1">
      <c r="A18" s="177"/>
      <c r="B18" s="179"/>
      <c r="C18" s="180"/>
      <c r="D18" s="184"/>
      <c r="E18" s="172" t="s">
        <v>102</v>
      </c>
      <c r="F18" s="173"/>
      <c r="G18" s="323" t="s">
        <v>96</v>
      </c>
      <c r="H18" s="185">
        <f>SUM(H12:H17)</f>
        <v>396</v>
      </c>
      <c r="I18" s="173"/>
      <c r="J18" s="177"/>
    </row>
    <row r="19" spans="1:10" ht="21" customHeight="1">
      <c r="A19" s="177"/>
      <c r="B19" s="179"/>
      <c r="C19" s="180"/>
      <c r="D19" s="184"/>
      <c r="E19" s="179" t="s">
        <v>103</v>
      </c>
      <c r="F19" s="180"/>
      <c r="G19" s="320" t="s">
        <v>96</v>
      </c>
      <c r="H19" s="181">
        <f>IF(H17="",H18/5,H18/5)</f>
        <v>79.2</v>
      </c>
      <c r="I19" s="191" t="str">
        <f>IF(H19&lt;=50,"(Buruk)",IF(H19&lt;=60,"(Kurang)",IF(H19&lt;=75,"(Cukup)",IF(H19&lt;=90.99,"(Baik)","(Sangat Baik)"))))</f>
        <v>(Baik)</v>
      </c>
      <c r="J19" s="177"/>
    </row>
    <row r="20" spans="1:10" ht="21" customHeight="1">
      <c r="A20" s="186"/>
      <c r="B20" s="182"/>
      <c r="C20" s="183"/>
      <c r="D20" s="187"/>
      <c r="E20" s="182"/>
      <c r="F20" s="183"/>
      <c r="G20" s="183"/>
      <c r="H20" s="183"/>
      <c r="I20" s="187"/>
      <c r="J20" s="186"/>
    </row>
    <row r="28" spans="1:10">
      <c r="J28" s="194"/>
    </row>
    <row r="35" spans="9:9">
      <c r="I35" s="195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61" right="0.43307086614173201" top="0.74803149606299202" bottom="0.74803149606299202" header="0.31496062992126" footer="0.31496062992126"/>
  <pageSetup paperSize="1000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31" zoomScale="110" zoomScaleNormal="110" workbookViewId="0">
      <selection activeCell="I38" sqref="I37:I38"/>
    </sheetView>
  </sheetViews>
  <sheetFormatPr defaultColWidth="9.140625" defaultRowHeight="15.75"/>
  <cols>
    <col min="1" max="1" width="4.85546875" style="32" customWidth="1"/>
    <col min="2" max="2" width="3.28515625" style="32" customWidth="1"/>
    <col min="3" max="3" width="7.140625" style="32" customWidth="1"/>
    <col min="4" max="4" width="4.42578125" style="32" customWidth="1"/>
    <col min="5" max="5" width="3.5703125" style="32" customWidth="1"/>
    <col min="6" max="6" width="17" style="32" customWidth="1"/>
    <col min="7" max="7" width="11.140625" style="32" customWidth="1"/>
    <col min="8" max="8" width="9.42578125" style="32" customWidth="1"/>
    <col min="9" max="9" width="13.28515625" style="32" customWidth="1"/>
    <col min="10" max="10" width="15" style="32" customWidth="1"/>
    <col min="11" max="16384" width="9.140625" style="32"/>
  </cols>
  <sheetData>
    <row r="2" spans="1:10">
      <c r="H2" s="129"/>
    </row>
    <row r="4" spans="1:10">
      <c r="J4" s="129"/>
    </row>
    <row r="5" spans="1:10">
      <c r="J5" s="129"/>
    </row>
    <row r="6" spans="1:10">
      <c r="J6" s="129"/>
    </row>
    <row r="7" spans="1:10">
      <c r="A7" s="391" t="s">
        <v>26</v>
      </c>
      <c r="B7" s="391"/>
      <c r="C7" s="391"/>
      <c r="D7" s="391"/>
      <c r="E7" s="391"/>
      <c r="F7" s="391"/>
      <c r="G7" s="391"/>
      <c r="H7" s="391"/>
      <c r="I7" s="391"/>
      <c r="J7" s="391"/>
    </row>
    <row r="8" spans="1:10">
      <c r="A8" s="391" t="s">
        <v>27</v>
      </c>
      <c r="B8" s="391"/>
      <c r="C8" s="391"/>
      <c r="D8" s="391"/>
      <c r="E8" s="391"/>
      <c r="F8" s="391"/>
      <c r="G8" s="391"/>
      <c r="H8" s="391"/>
      <c r="I8" s="391"/>
      <c r="J8" s="391"/>
    </row>
    <row r="9" spans="1:10">
      <c r="J9" s="129"/>
    </row>
    <row r="10" spans="1:10">
      <c r="A10" s="131"/>
      <c r="B10" s="131"/>
      <c r="C10" s="131"/>
      <c r="D10" s="131"/>
      <c r="E10" s="131"/>
      <c r="F10" s="131"/>
      <c r="G10" s="131"/>
      <c r="H10" s="409" t="s">
        <v>104</v>
      </c>
      <c r="I10" s="409"/>
      <c r="J10" s="409"/>
    </row>
    <row r="11" spans="1:10">
      <c r="A11" s="131" t="str">
        <f>COVER!$A$39</f>
        <v>BADAN PERENCANAAN PEMBANGUNAN DAERAH</v>
      </c>
      <c r="B11" s="131"/>
      <c r="C11" s="131"/>
      <c r="D11" s="131"/>
      <c r="E11" s="131"/>
      <c r="F11" s="131"/>
      <c r="G11" s="131"/>
      <c r="H11" s="410" t="str">
        <f>COVER!$A$16</f>
        <v>Januari s/d Desember 2020</v>
      </c>
      <c r="I11" s="410"/>
      <c r="J11" s="410"/>
    </row>
    <row r="12" spans="1:10" ht="9" customHeight="1">
      <c r="A12" s="131"/>
      <c r="B12" s="131"/>
      <c r="C12" s="131"/>
      <c r="D12" s="131"/>
      <c r="E12" s="131"/>
      <c r="F12" s="131"/>
      <c r="G12" s="131"/>
      <c r="H12" s="132"/>
      <c r="I12" s="132"/>
      <c r="J12" s="132"/>
    </row>
    <row r="13" spans="1:10" ht="33.75" customHeight="1">
      <c r="A13" s="133" t="s">
        <v>105</v>
      </c>
      <c r="B13" s="411" t="s">
        <v>1</v>
      </c>
      <c r="C13" s="412"/>
      <c r="D13" s="412"/>
      <c r="E13" s="412"/>
      <c r="F13" s="412"/>
      <c r="G13" s="412"/>
      <c r="H13" s="412"/>
      <c r="I13" s="412"/>
      <c r="J13" s="413"/>
    </row>
    <row r="14" spans="1:10" ht="30.75" customHeight="1">
      <c r="A14" s="134"/>
      <c r="B14" s="135" t="s">
        <v>2</v>
      </c>
      <c r="C14" s="412" t="s">
        <v>106</v>
      </c>
      <c r="D14" s="412"/>
      <c r="E14" s="412"/>
      <c r="F14" s="412"/>
      <c r="G14" s="414" t="str">
        <f>'FORM SKP'!H5</f>
        <v>RADIKUN</v>
      </c>
      <c r="H14" s="415"/>
      <c r="I14" s="415"/>
      <c r="J14" s="416"/>
    </row>
    <row r="15" spans="1:10" ht="30.75" customHeight="1">
      <c r="A15" s="134"/>
      <c r="B15" s="136" t="s">
        <v>5</v>
      </c>
      <c r="C15" s="417" t="s">
        <v>6</v>
      </c>
      <c r="D15" s="417"/>
      <c r="E15" s="417"/>
      <c r="F15" s="417"/>
      <c r="G15" s="411" t="str">
        <f>'FORM SKP'!H6</f>
        <v>19630808 199002 1 003</v>
      </c>
      <c r="H15" s="412"/>
      <c r="I15" s="412"/>
      <c r="J15" s="413"/>
    </row>
    <row r="16" spans="1:10" ht="30.75" customHeight="1">
      <c r="A16" s="134"/>
      <c r="B16" s="136" t="s">
        <v>7</v>
      </c>
      <c r="C16" s="417" t="s">
        <v>107</v>
      </c>
      <c r="D16" s="417"/>
      <c r="E16" s="417"/>
      <c r="F16" s="417"/>
      <c r="G16" s="411" t="str">
        <f>'FORM SKP'!H7</f>
        <v>Penata Muda Tingkat I / III.b</v>
      </c>
      <c r="H16" s="412"/>
      <c r="I16" s="412"/>
      <c r="J16" s="413"/>
    </row>
    <row r="17" spans="1:10" ht="30.75" customHeight="1">
      <c r="A17" s="134"/>
      <c r="B17" s="136" t="s">
        <v>10</v>
      </c>
      <c r="C17" s="417" t="s">
        <v>108</v>
      </c>
      <c r="D17" s="417"/>
      <c r="E17" s="417"/>
      <c r="F17" s="417"/>
      <c r="G17" s="418" t="str">
        <f>'FORM SKP'!H8</f>
        <v>Analis Perencanaan, Evaluasi dan Pelaporan Subbidang Koperasi, Industri dan Perdagangan</v>
      </c>
      <c r="H17" s="419"/>
      <c r="I17" s="419"/>
      <c r="J17" s="420"/>
    </row>
    <row r="18" spans="1:10" ht="30.75" customHeight="1">
      <c r="A18" s="137"/>
      <c r="B18" s="136" t="s">
        <v>13</v>
      </c>
      <c r="C18" s="417" t="s">
        <v>109</v>
      </c>
      <c r="D18" s="417"/>
      <c r="E18" s="417"/>
      <c r="F18" s="417"/>
      <c r="G18" s="418" t="str">
        <f>'FORM SKP'!H9</f>
        <v>Bappeda Kabupaten Pasuruan</v>
      </c>
      <c r="H18" s="419"/>
      <c r="I18" s="419"/>
      <c r="J18" s="420"/>
    </row>
    <row r="19" spans="1:10" ht="33.75" customHeight="1">
      <c r="A19" s="133" t="s">
        <v>110</v>
      </c>
      <c r="B19" s="411" t="s">
        <v>16</v>
      </c>
      <c r="C19" s="412"/>
      <c r="D19" s="412"/>
      <c r="E19" s="412"/>
      <c r="F19" s="412"/>
      <c r="G19" s="412"/>
      <c r="H19" s="412"/>
      <c r="I19" s="412"/>
      <c r="J19" s="413"/>
    </row>
    <row r="20" spans="1:10" ht="30.75" customHeight="1">
      <c r="A20" s="138"/>
      <c r="B20" s="135" t="s">
        <v>2</v>
      </c>
      <c r="C20" s="412" t="s">
        <v>106</v>
      </c>
      <c r="D20" s="412"/>
      <c r="E20" s="412"/>
      <c r="F20" s="412"/>
      <c r="G20" s="414" t="str">
        <f>'FORM SKP'!C5</f>
        <v>DENNY SETIABUDI, SE</v>
      </c>
      <c r="H20" s="415"/>
      <c r="I20" s="415"/>
      <c r="J20" s="416"/>
    </row>
    <row r="21" spans="1:10" ht="30.75" customHeight="1">
      <c r="A21" s="138"/>
      <c r="B21" s="136" t="s">
        <v>5</v>
      </c>
      <c r="C21" s="417" t="s">
        <v>6</v>
      </c>
      <c r="D21" s="417"/>
      <c r="E21" s="417"/>
      <c r="F21" s="417"/>
      <c r="G21" s="411" t="str">
        <f>'DATA SKP'!$E$11</f>
        <v>19790611 201001 1 006</v>
      </c>
      <c r="H21" s="412"/>
      <c r="I21" s="412"/>
      <c r="J21" s="413"/>
    </row>
    <row r="22" spans="1:10" ht="30.75" customHeight="1">
      <c r="A22" s="138"/>
      <c r="B22" s="136" t="s">
        <v>7</v>
      </c>
      <c r="C22" s="417" t="s">
        <v>107</v>
      </c>
      <c r="D22" s="417"/>
      <c r="E22" s="417"/>
      <c r="F22" s="417"/>
      <c r="G22" s="418" t="str">
        <f>'FORM SKP'!C7</f>
        <v>Penata / III.c</v>
      </c>
      <c r="H22" s="419"/>
      <c r="I22" s="419"/>
      <c r="J22" s="420"/>
    </row>
    <row r="23" spans="1:10" ht="30.75" customHeight="1">
      <c r="A23" s="138"/>
      <c r="B23" s="136" t="s">
        <v>10</v>
      </c>
      <c r="C23" s="417" t="s">
        <v>108</v>
      </c>
      <c r="D23" s="417"/>
      <c r="E23" s="417"/>
      <c r="F23" s="417"/>
      <c r="G23" s="418" t="str">
        <f>'FORM SKP'!C8</f>
        <v>Kasubid Koperasi, Industri dan Perdagangan</v>
      </c>
      <c r="H23" s="419"/>
      <c r="I23" s="419"/>
      <c r="J23" s="420"/>
    </row>
    <row r="24" spans="1:10" ht="30.75" customHeight="1">
      <c r="A24" s="139"/>
      <c r="B24" s="136" t="s">
        <v>13</v>
      </c>
      <c r="C24" s="417" t="s">
        <v>109</v>
      </c>
      <c r="D24" s="417"/>
      <c r="E24" s="417"/>
      <c r="F24" s="417"/>
      <c r="G24" s="418" t="str">
        <f>'FORM SKP'!C9</f>
        <v>Bappeda Kabupaten Pasuruan</v>
      </c>
      <c r="H24" s="419"/>
      <c r="I24" s="419"/>
      <c r="J24" s="420"/>
    </row>
    <row r="25" spans="1:10" ht="33.75" customHeight="1">
      <c r="A25" s="133" t="s">
        <v>111</v>
      </c>
      <c r="B25" s="411" t="s">
        <v>21</v>
      </c>
      <c r="C25" s="412"/>
      <c r="D25" s="412"/>
      <c r="E25" s="412"/>
      <c r="F25" s="412"/>
      <c r="G25" s="412"/>
      <c r="H25" s="412"/>
      <c r="I25" s="412"/>
      <c r="J25" s="413"/>
    </row>
    <row r="26" spans="1:10" ht="30.75" customHeight="1">
      <c r="A26" s="134"/>
      <c r="B26" s="135" t="s">
        <v>2</v>
      </c>
      <c r="C26" s="412" t="s">
        <v>106</v>
      </c>
      <c r="D26" s="412"/>
      <c r="E26" s="412"/>
      <c r="F26" s="412"/>
      <c r="G26" s="421" t="str">
        <f>'DATA SKP'!E16</f>
        <v>Ir. NAILY SOFI, MT</v>
      </c>
      <c r="H26" s="422"/>
      <c r="I26" s="422"/>
      <c r="J26" s="423"/>
    </row>
    <row r="27" spans="1:10" ht="30.75" customHeight="1">
      <c r="A27" s="134"/>
      <c r="B27" s="136" t="s">
        <v>5</v>
      </c>
      <c r="C27" s="417" t="s">
        <v>6</v>
      </c>
      <c r="D27" s="417"/>
      <c r="E27" s="417"/>
      <c r="F27" s="417"/>
      <c r="G27" s="424" t="str">
        <f>'DATA SKP'!E17</f>
        <v>19680521 199901 2 001</v>
      </c>
      <c r="H27" s="425"/>
      <c r="I27" s="425"/>
      <c r="J27" s="426"/>
    </row>
    <row r="28" spans="1:10" ht="30.75" customHeight="1">
      <c r="A28" s="134"/>
      <c r="B28" s="136" t="s">
        <v>7</v>
      </c>
      <c r="C28" s="417" t="s">
        <v>107</v>
      </c>
      <c r="D28" s="417"/>
      <c r="E28" s="417"/>
      <c r="F28" s="417"/>
      <c r="G28" s="411" t="str">
        <f>'DATA SKP'!E18</f>
        <v>Pembina / IVa</v>
      </c>
      <c r="H28" s="412"/>
      <c r="I28" s="412"/>
      <c r="J28" s="413"/>
    </row>
    <row r="29" spans="1:10" ht="30.75" customHeight="1">
      <c r="A29" s="134"/>
      <c r="B29" s="136" t="s">
        <v>10</v>
      </c>
      <c r="C29" s="417" t="s">
        <v>108</v>
      </c>
      <c r="D29" s="417"/>
      <c r="E29" s="417"/>
      <c r="F29" s="417"/>
      <c r="G29" s="418" t="str">
        <f>'DATA SKP'!E19</f>
        <v>Kabid Ekonomi</v>
      </c>
      <c r="H29" s="419"/>
      <c r="I29" s="419"/>
      <c r="J29" s="420"/>
    </row>
    <row r="30" spans="1:10" ht="30.75" customHeight="1">
      <c r="A30" s="137"/>
      <c r="B30" s="136" t="s">
        <v>13</v>
      </c>
      <c r="C30" s="417" t="s">
        <v>109</v>
      </c>
      <c r="D30" s="417"/>
      <c r="E30" s="417"/>
      <c r="F30" s="417"/>
      <c r="G30" s="418" t="str">
        <f>'DATA SKP'!E20</f>
        <v>Bappeda Kabupaten Pasuruan</v>
      </c>
      <c r="H30" s="419"/>
      <c r="I30" s="419"/>
      <c r="J30" s="420"/>
    </row>
    <row r="31" spans="1:10" ht="33.75" customHeight="1">
      <c r="A31" s="133" t="s">
        <v>112</v>
      </c>
      <c r="B31" s="427" t="s">
        <v>113</v>
      </c>
      <c r="C31" s="428"/>
      <c r="D31" s="428"/>
      <c r="E31" s="428"/>
      <c r="F31" s="428"/>
      <c r="G31" s="428"/>
      <c r="H31" s="428"/>
      <c r="I31" s="429"/>
      <c r="J31" s="155" t="s">
        <v>114</v>
      </c>
    </row>
    <row r="32" spans="1:10">
      <c r="A32" s="140"/>
      <c r="B32" s="434" t="s">
        <v>115</v>
      </c>
      <c r="C32" s="428" t="s">
        <v>116</v>
      </c>
      <c r="D32" s="428"/>
      <c r="E32" s="428"/>
      <c r="F32" s="428"/>
      <c r="G32" s="428"/>
      <c r="H32" s="437">
        <f>'PERILAKU KERJA'!$E$10</f>
        <v>83.088888888888874</v>
      </c>
      <c r="I32" s="429" t="s">
        <v>117</v>
      </c>
      <c r="J32" s="440">
        <f>H32*60%</f>
        <v>49.853333333333325</v>
      </c>
    </row>
    <row r="33" spans="1:10">
      <c r="A33" s="140"/>
      <c r="B33" s="435"/>
      <c r="C33" s="417"/>
      <c r="D33" s="417"/>
      <c r="E33" s="417"/>
      <c r="F33" s="417"/>
      <c r="G33" s="417"/>
      <c r="H33" s="438"/>
      <c r="I33" s="439"/>
      <c r="J33" s="441"/>
    </row>
    <row r="34" spans="1:10" ht="36" customHeight="1">
      <c r="A34" s="140"/>
      <c r="B34" s="434" t="s">
        <v>5</v>
      </c>
      <c r="C34" s="446" t="s">
        <v>118</v>
      </c>
      <c r="D34" s="447"/>
      <c r="E34" s="136" t="s">
        <v>105</v>
      </c>
      <c r="F34" s="141" t="str">
        <f>'PERILAKU KERJA'!E12</f>
        <v>Orientasi Pelayanan</v>
      </c>
      <c r="G34" s="141"/>
      <c r="H34" s="142">
        <f>'PERILAKU KERJA'!H12</f>
        <v>80</v>
      </c>
      <c r="I34" s="139" t="str">
        <f>'PERILAKU KERJA'!I12</f>
        <v>(Baik)</v>
      </c>
      <c r="J34" s="156"/>
    </row>
    <row r="35" spans="1:10" ht="36" customHeight="1">
      <c r="A35" s="140"/>
      <c r="B35" s="436"/>
      <c r="C35" s="344"/>
      <c r="D35" s="448"/>
      <c r="E35" s="136" t="s">
        <v>110</v>
      </c>
      <c r="F35" s="412" t="str">
        <f>'PERILAKU KERJA'!E13</f>
        <v>Integritas</v>
      </c>
      <c r="G35" s="413"/>
      <c r="H35" s="144">
        <f>'PERILAKU KERJA'!H13</f>
        <v>79</v>
      </c>
      <c r="I35" s="155" t="str">
        <f>'PERILAKU KERJA'!I13</f>
        <v>(Baik)</v>
      </c>
      <c r="J35" s="156"/>
    </row>
    <row r="36" spans="1:10" ht="36" customHeight="1">
      <c r="A36" s="140"/>
      <c r="B36" s="436"/>
      <c r="C36" s="344"/>
      <c r="D36" s="448"/>
      <c r="E36" s="136" t="s">
        <v>111</v>
      </c>
      <c r="F36" s="412" t="str">
        <f>'PERILAKU KERJA'!E14</f>
        <v>Komitmen</v>
      </c>
      <c r="G36" s="413"/>
      <c r="H36" s="144">
        <f>'PERILAKU KERJA'!H14</f>
        <v>79</v>
      </c>
      <c r="I36" s="155" t="str">
        <f>'PERILAKU KERJA'!I14</f>
        <v>(Baik)</v>
      </c>
      <c r="J36" s="156"/>
    </row>
    <row r="37" spans="1:10" ht="36" customHeight="1">
      <c r="A37" s="140"/>
      <c r="B37" s="436"/>
      <c r="C37" s="344"/>
      <c r="D37" s="448"/>
      <c r="E37" s="136">
        <v>4</v>
      </c>
      <c r="F37" s="412" t="str">
        <f>'PERILAKU KERJA'!E15</f>
        <v>Disiplin</v>
      </c>
      <c r="G37" s="413"/>
      <c r="H37" s="144">
        <f>'PERILAKU KERJA'!H15</f>
        <v>80</v>
      </c>
      <c r="I37" s="155" t="str">
        <f>'PERILAKU KERJA'!I15</f>
        <v>(Baik)</v>
      </c>
      <c r="J37" s="156"/>
    </row>
    <row r="38" spans="1:10" ht="36" customHeight="1">
      <c r="A38" s="140"/>
      <c r="B38" s="436"/>
      <c r="C38" s="344"/>
      <c r="D38" s="448"/>
      <c r="E38" s="136" t="s">
        <v>119</v>
      </c>
      <c r="F38" s="412" t="str">
        <f>'PERILAKU KERJA'!E16</f>
        <v>Kerjasama</v>
      </c>
      <c r="G38" s="413"/>
      <c r="H38" s="144">
        <f>'PERILAKU KERJA'!H16</f>
        <v>78</v>
      </c>
      <c r="I38" s="155" t="str">
        <f>'PERILAKU KERJA'!I16</f>
        <v>(Baik)</v>
      </c>
      <c r="J38" s="156"/>
    </row>
    <row r="39" spans="1:10" ht="36" customHeight="1">
      <c r="A39" s="140"/>
      <c r="B39" s="436"/>
      <c r="C39" s="344"/>
      <c r="D39" s="448"/>
      <c r="E39" s="136" t="s">
        <v>120</v>
      </c>
      <c r="F39" s="412" t="str">
        <f>'PERILAKU KERJA'!E17</f>
        <v>Kepemimpinan</v>
      </c>
      <c r="G39" s="413"/>
      <c r="H39" s="324" t="str">
        <f>'PERILAKU KERJA'!H17</f>
        <v>-</v>
      </c>
      <c r="I39" s="157">
        <f>'PERILAKU KERJA'!I17</f>
        <v>0</v>
      </c>
      <c r="J39" s="156"/>
    </row>
    <row r="40" spans="1:10" ht="36" customHeight="1">
      <c r="A40" s="140"/>
      <c r="B40" s="436"/>
      <c r="C40" s="344"/>
      <c r="D40" s="448"/>
      <c r="E40" s="411" t="s">
        <v>102</v>
      </c>
      <c r="F40" s="412"/>
      <c r="G40" s="413"/>
      <c r="H40" s="145">
        <f>'PERILAKU KERJA'!H18</f>
        <v>396</v>
      </c>
      <c r="I40" s="155">
        <f>'PERILAKU KERJA'!I18</f>
        <v>0</v>
      </c>
      <c r="J40" s="156"/>
    </row>
    <row r="41" spans="1:10" ht="36" customHeight="1">
      <c r="A41" s="140"/>
      <c r="B41" s="436"/>
      <c r="C41" s="344"/>
      <c r="D41" s="448"/>
      <c r="E41" s="411" t="s">
        <v>103</v>
      </c>
      <c r="F41" s="412"/>
      <c r="G41" s="413"/>
      <c r="H41" s="146">
        <f>'PERILAKU KERJA'!H19</f>
        <v>79.2</v>
      </c>
      <c r="I41" s="133" t="str">
        <f>'PERILAKU KERJA'!I19</f>
        <v>(Baik)</v>
      </c>
      <c r="J41" s="156"/>
    </row>
    <row r="42" spans="1:10" ht="36" customHeight="1">
      <c r="A42" s="147"/>
      <c r="B42" s="435"/>
      <c r="C42" s="449"/>
      <c r="D42" s="450"/>
      <c r="E42" s="148" t="s">
        <v>121</v>
      </c>
      <c r="F42" s="149"/>
      <c r="G42" s="149"/>
      <c r="H42" s="150">
        <f>H41</f>
        <v>79.2</v>
      </c>
      <c r="I42" s="143" t="s">
        <v>122</v>
      </c>
      <c r="J42" s="144">
        <f>H42*40%</f>
        <v>31.680000000000003</v>
      </c>
    </row>
    <row r="43" spans="1:10" ht="21.75" customHeight="1">
      <c r="A43" s="434" t="s">
        <v>123</v>
      </c>
      <c r="B43" s="442"/>
      <c r="C43" s="442"/>
      <c r="D43" s="442"/>
      <c r="E43" s="442"/>
      <c r="F43" s="442"/>
      <c r="G43" s="442"/>
      <c r="H43" s="442"/>
      <c r="I43" s="443"/>
      <c r="J43" s="146">
        <f>J32+J42</f>
        <v>81.533333333333331</v>
      </c>
    </row>
    <row r="44" spans="1:10" ht="21.75" customHeight="1">
      <c r="A44" s="435"/>
      <c r="B44" s="444"/>
      <c r="C44" s="444"/>
      <c r="D44" s="444"/>
      <c r="E44" s="444"/>
      <c r="F44" s="444"/>
      <c r="G44" s="444"/>
      <c r="H44" s="444"/>
      <c r="I44" s="445"/>
      <c r="J44" s="139" t="str">
        <f>IF(J43&lt;=50,"(Buruk)",IF(J43&lt;=60,"(Kurang)",IF(J43&lt;=75,"(Cukup)",IF(J43&lt;=90.99,"(Baik)","(Sangat Baik)"))))</f>
        <v>(Baik)</v>
      </c>
    </row>
    <row r="45" spans="1:10" s="128" customFormat="1" ht="30" customHeight="1">
      <c r="A45" s="151" t="s">
        <v>119</v>
      </c>
      <c r="B45" s="152" t="s">
        <v>124</v>
      </c>
      <c r="C45" s="152"/>
      <c r="D45" s="152"/>
      <c r="E45" s="152"/>
      <c r="F45" s="152"/>
      <c r="G45" s="152"/>
      <c r="H45" s="152"/>
      <c r="I45" s="152"/>
      <c r="J45" s="158"/>
    </row>
    <row r="46" spans="1:10">
      <c r="A46" s="140"/>
      <c r="B46" s="153" t="s">
        <v>125</v>
      </c>
      <c r="C46" s="153"/>
      <c r="D46" s="153"/>
      <c r="E46" s="153"/>
      <c r="F46" s="153"/>
      <c r="G46" s="153"/>
      <c r="H46" s="153"/>
      <c r="I46" s="153"/>
      <c r="J46" s="156"/>
    </row>
    <row r="47" spans="1:10">
      <c r="A47" s="140"/>
      <c r="B47" s="153"/>
      <c r="C47" s="153"/>
      <c r="D47" s="153"/>
      <c r="E47" s="153"/>
      <c r="F47" s="153"/>
      <c r="G47" s="153"/>
      <c r="H47" s="153"/>
      <c r="I47" s="153"/>
      <c r="J47" s="156"/>
    </row>
    <row r="48" spans="1:10">
      <c r="A48" s="140"/>
      <c r="B48" s="153"/>
      <c r="C48" s="153"/>
      <c r="D48" s="153"/>
      <c r="E48" s="153"/>
      <c r="F48" s="153"/>
      <c r="G48" s="153"/>
      <c r="H48" s="153"/>
      <c r="I48" s="153"/>
      <c r="J48" s="156"/>
    </row>
    <row r="49" spans="1:10">
      <c r="A49" s="140"/>
      <c r="B49" s="153"/>
      <c r="C49" s="153"/>
      <c r="D49" s="153"/>
      <c r="E49" s="153"/>
      <c r="F49" s="153"/>
      <c r="G49" s="153"/>
      <c r="H49" s="153"/>
      <c r="I49" s="153"/>
      <c r="J49" s="156"/>
    </row>
    <row r="50" spans="1:10">
      <c r="A50" s="140"/>
      <c r="B50" s="153"/>
      <c r="C50" s="153"/>
      <c r="D50" s="153"/>
      <c r="E50" s="153"/>
      <c r="F50" s="153"/>
      <c r="G50" s="153"/>
      <c r="H50" s="153"/>
      <c r="I50" s="153"/>
      <c r="J50" s="156"/>
    </row>
    <row r="51" spans="1:10">
      <c r="A51" s="140"/>
      <c r="B51" s="153"/>
      <c r="C51" s="153"/>
      <c r="D51" s="153"/>
      <c r="E51" s="153"/>
      <c r="F51" s="153"/>
      <c r="G51" s="153"/>
      <c r="H51" s="153"/>
      <c r="I51" s="153"/>
      <c r="J51" s="156"/>
    </row>
    <row r="52" spans="1:10">
      <c r="A52" s="140"/>
      <c r="B52" s="153"/>
      <c r="C52" s="153"/>
      <c r="D52" s="153"/>
      <c r="E52" s="153"/>
      <c r="F52" s="153"/>
      <c r="G52" s="153"/>
      <c r="H52" s="153"/>
      <c r="I52" s="153"/>
      <c r="J52" s="156"/>
    </row>
    <row r="53" spans="1:10">
      <c r="A53" s="140"/>
      <c r="B53" s="153"/>
      <c r="C53" s="153"/>
      <c r="D53" s="153"/>
      <c r="E53" s="153"/>
      <c r="F53" s="153"/>
      <c r="G53" s="153"/>
      <c r="H53" s="153"/>
      <c r="I53" s="153"/>
      <c r="J53" s="156"/>
    </row>
    <row r="54" spans="1:10">
      <c r="A54" s="140"/>
      <c r="B54" s="153"/>
      <c r="C54" s="153"/>
      <c r="D54" s="153"/>
      <c r="E54" s="153"/>
      <c r="F54" s="153"/>
      <c r="G54" s="153"/>
      <c r="H54" s="153"/>
      <c r="I54" s="153"/>
      <c r="J54" s="156"/>
    </row>
    <row r="55" spans="1:10">
      <c r="A55" s="140"/>
      <c r="B55" s="153"/>
      <c r="C55" s="153"/>
      <c r="D55" s="153"/>
      <c r="E55" s="153"/>
      <c r="F55" s="153"/>
      <c r="G55" s="153"/>
      <c r="H55" s="153"/>
      <c r="I55" s="153"/>
      <c r="J55" s="156"/>
    </row>
    <row r="56" spans="1:10">
      <c r="A56" s="140"/>
      <c r="B56" s="153"/>
      <c r="C56" s="153"/>
      <c r="D56" s="153"/>
      <c r="E56" s="153"/>
      <c r="F56" s="153"/>
      <c r="G56" s="153"/>
      <c r="H56" s="153"/>
      <c r="I56" s="153"/>
      <c r="J56" s="156"/>
    </row>
    <row r="57" spans="1:10">
      <c r="A57" s="140"/>
      <c r="B57" s="153"/>
      <c r="C57" s="153"/>
      <c r="D57" s="153"/>
      <c r="E57" s="153"/>
      <c r="F57" s="153"/>
      <c r="G57" s="153"/>
      <c r="H57" s="153"/>
      <c r="I57" s="153"/>
      <c r="J57" s="156"/>
    </row>
    <row r="58" spans="1:10">
      <c r="A58" s="140"/>
      <c r="B58" s="153"/>
      <c r="C58" s="153"/>
      <c r="D58" s="153"/>
      <c r="E58" s="153"/>
      <c r="F58" s="153"/>
      <c r="G58" s="153"/>
      <c r="H58" s="153"/>
      <c r="I58" s="153"/>
      <c r="J58" s="156"/>
    </row>
    <row r="59" spans="1:10">
      <c r="A59" s="140"/>
      <c r="B59" s="153"/>
      <c r="C59" s="153"/>
      <c r="D59" s="153"/>
      <c r="E59" s="153"/>
      <c r="F59" s="153"/>
      <c r="G59" s="153"/>
      <c r="H59" s="153"/>
      <c r="I59" s="153"/>
      <c r="J59" s="156"/>
    </row>
    <row r="60" spans="1:10">
      <c r="A60" s="140"/>
      <c r="B60" s="153"/>
      <c r="C60" s="153"/>
      <c r="D60" s="153"/>
      <c r="E60" s="153"/>
      <c r="F60" s="153"/>
      <c r="G60" s="153"/>
      <c r="H60" s="153"/>
      <c r="I60" s="153"/>
      <c r="J60" s="156"/>
    </row>
    <row r="61" spans="1:10">
      <c r="A61" s="140"/>
      <c r="B61" s="153"/>
      <c r="C61" s="153"/>
      <c r="D61" s="153"/>
      <c r="E61" s="153"/>
      <c r="F61" s="153"/>
      <c r="G61" s="153"/>
      <c r="H61" s="153"/>
      <c r="I61" s="153"/>
      <c r="J61" s="156"/>
    </row>
    <row r="62" spans="1:10">
      <c r="A62" s="140"/>
      <c r="B62" s="153"/>
      <c r="C62" s="153"/>
      <c r="D62" s="153"/>
      <c r="E62" s="153"/>
      <c r="F62" s="153"/>
      <c r="G62" s="153"/>
      <c r="H62" s="153"/>
      <c r="I62" s="153" t="s">
        <v>126</v>
      </c>
      <c r="J62" s="156"/>
    </row>
    <row r="63" spans="1:10">
      <c r="A63" s="147"/>
      <c r="B63" s="154"/>
      <c r="C63" s="154"/>
      <c r="D63" s="154"/>
      <c r="E63" s="154"/>
      <c r="F63" s="154"/>
      <c r="G63" s="154"/>
      <c r="H63" s="154"/>
      <c r="I63" s="154"/>
      <c r="J63" s="141"/>
    </row>
    <row r="64" spans="1:10" ht="30" customHeight="1">
      <c r="A64" s="151" t="s">
        <v>120</v>
      </c>
      <c r="B64" s="152" t="s">
        <v>127</v>
      </c>
      <c r="C64" s="152"/>
      <c r="D64" s="152"/>
      <c r="E64" s="152"/>
      <c r="F64" s="152"/>
      <c r="G64" s="152"/>
      <c r="H64" s="152"/>
      <c r="I64" s="152"/>
      <c r="J64" s="158"/>
    </row>
    <row r="65" spans="1:10">
      <c r="A65" s="140"/>
      <c r="B65" s="153"/>
      <c r="C65" s="153"/>
      <c r="D65" s="153"/>
      <c r="E65" s="153"/>
      <c r="F65" s="153"/>
      <c r="G65" s="153"/>
      <c r="H65" s="153"/>
      <c r="I65" s="153"/>
      <c r="J65" s="156"/>
    </row>
    <row r="66" spans="1:10">
      <c r="A66" s="140"/>
      <c r="B66" s="153"/>
      <c r="C66" s="153"/>
      <c r="D66" s="153"/>
      <c r="E66" s="153"/>
      <c r="F66" s="153"/>
      <c r="G66" s="153"/>
      <c r="H66" s="153"/>
      <c r="I66" s="153"/>
      <c r="J66" s="156"/>
    </row>
    <row r="67" spans="1:10">
      <c r="A67" s="140"/>
      <c r="B67" s="153"/>
      <c r="C67" s="153"/>
      <c r="D67" s="153"/>
      <c r="E67" s="153"/>
      <c r="F67" s="153"/>
      <c r="G67" s="153"/>
      <c r="H67" s="153"/>
      <c r="I67" s="153"/>
      <c r="J67" s="156"/>
    </row>
    <row r="68" spans="1:10">
      <c r="A68" s="140"/>
      <c r="B68" s="153"/>
      <c r="C68" s="153"/>
      <c r="D68" s="153"/>
      <c r="E68" s="153"/>
      <c r="F68" s="153"/>
      <c r="G68" s="153"/>
      <c r="H68" s="153"/>
      <c r="I68" s="153"/>
      <c r="J68" s="156"/>
    </row>
    <row r="69" spans="1:10">
      <c r="A69" s="140"/>
      <c r="B69" s="153"/>
      <c r="C69" s="153"/>
      <c r="D69" s="153"/>
      <c r="E69" s="153"/>
      <c r="F69" s="153"/>
      <c r="G69" s="153"/>
      <c r="H69" s="153"/>
      <c r="I69" s="153"/>
      <c r="J69" s="156"/>
    </row>
    <row r="70" spans="1:10">
      <c r="A70" s="140"/>
      <c r="B70" s="153"/>
      <c r="C70" s="153"/>
      <c r="D70" s="153"/>
      <c r="E70" s="153"/>
      <c r="F70" s="153"/>
      <c r="G70" s="153"/>
      <c r="H70" s="153"/>
      <c r="I70" s="153"/>
      <c r="J70" s="156"/>
    </row>
    <row r="71" spans="1:10">
      <c r="A71" s="140"/>
      <c r="B71" s="153"/>
      <c r="C71" s="153"/>
      <c r="D71" s="153"/>
      <c r="E71" s="153"/>
      <c r="F71" s="153"/>
      <c r="G71" s="153"/>
      <c r="H71" s="153"/>
      <c r="I71" s="153"/>
      <c r="J71" s="156"/>
    </row>
    <row r="72" spans="1:10">
      <c r="A72" s="140"/>
      <c r="B72" s="153"/>
      <c r="C72" s="153"/>
      <c r="D72" s="153"/>
      <c r="E72" s="153"/>
      <c r="F72" s="153"/>
      <c r="G72" s="153"/>
      <c r="H72" s="153"/>
      <c r="I72" s="153"/>
      <c r="J72" s="156"/>
    </row>
    <row r="73" spans="1:10">
      <c r="A73" s="140"/>
      <c r="B73" s="153"/>
      <c r="C73" s="153"/>
      <c r="D73" s="153"/>
      <c r="E73" s="153"/>
      <c r="F73" s="153"/>
      <c r="G73" s="153"/>
      <c r="H73" s="153"/>
      <c r="I73" s="153"/>
      <c r="J73" s="156"/>
    </row>
    <row r="74" spans="1:10">
      <c r="A74" s="140"/>
      <c r="B74" s="153"/>
      <c r="C74" s="153"/>
      <c r="D74" s="153"/>
      <c r="E74" s="153"/>
      <c r="F74" s="153"/>
      <c r="G74" s="153"/>
      <c r="H74" s="153"/>
      <c r="I74" s="153"/>
      <c r="J74" s="156"/>
    </row>
    <row r="75" spans="1:10">
      <c r="A75" s="140"/>
      <c r="B75" s="153"/>
      <c r="C75" s="153"/>
      <c r="D75" s="153"/>
      <c r="E75" s="153"/>
      <c r="F75" s="153"/>
      <c r="G75" s="153"/>
      <c r="H75" s="153"/>
      <c r="I75" s="153"/>
      <c r="J75" s="156"/>
    </row>
    <row r="76" spans="1:10">
      <c r="A76" s="140"/>
      <c r="B76" s="153"/>
      <c r="C76" s="153"/>
      <c r="D76" s="153"/>
      <c r="E76" s="153"/>
      <c r="F76" s="153"/>
      <c r="G76" s="153"/>
      <c r="H76" s="153"/>
      <c r="I76" s="153"/>
      <c r="J76" s="156"/>
    </row>
    <row r="77" spans="1:10">
      <c r="A77" s="140"/>
      <c r="B77" s="153"/>
      <c r="C77" s="153"/>
      <c r="D77" s="153"/>
      <c r="E77" s="153"/>
      <c r="F77" s="153"/>
      <c r="G77" s="153"/>
      <c r="H77" s="153"/>
      <c r="I77" s="153"/>
      <c r="J77" s="156"/>
    </row>
    <row r="78" spans="1:10">
      <c r="A78" s="140"/>
      <c r="B78" s="153"/>
      <c r="C78" s="153"/>
      <c r="D78" s="153"/>
      <c r="E78" s="153"/>
      <c r="F78" s="153"/>
      <c r="G78" s="153"/>
      <c r="H78" s="153"/>
      <c r="I78" s="153"/>
      <c r="J78" s="156"/>
    </row>
    <row r="79" spans="1:10">
      <c r="A79" s="140"/>
      <c r="B79" s="153"/>
      <c r="C79" s="153"/>
      <c r="D79" s="153"/>
      <c r="E79" s="153"/>
      <c r="F79" s="153"/>
      <c r="G79" s="153"/>
      <c r="H79" s="153"/>
      <c r="I79" s="153"/>
      <c r="J79" s="156"/>
    </row>
    <row r="80" spans="1:10">
      <c r="A80" s="140"/>
      <c r="B80" s="153"/>
      <c r="C80" s="153"/>
      <c r="D80" s="153"/>
      <c r="E80" s="153"/>
      <c r="F80" s="153"/>
      <c r="G80" s="153"/>
      <c r="H80" s="153"/>
      <c r="I80" s="153"/>
      <c r="J80" s="156"/>
    </row>
    <row r="81" spans="1:10">
      <c r="A81" s="140"/>
      <c r="B81" s="153"/>
      <c r="C81" s="153"/>
      <c r="D81" s="153"/>
      <c r="E81" s="153"/>
      <c r="F81" s="153"/>
      <c r="G81" s="153"/>
      <c r="H81" s="153"/>
      <c r="I81" s="153"/>
      <c r="J81" s="156"/>
    </row>
    <row r="82" spans="1:10">
      <c r="A82" s="140"/>
      <c r="B82" s="153"/>
      <c r="C82" s="153"/>
      <c r="D82" s="153"/>
      <c r="E82" s="153"/>
      <c r="F82" s="153"/>
      <c r="G82" s="153"/>
      <c r="H82" s="153"/>
      <c r="I82" s="153"/>
      <c r="J82" s="156"/>
    </row>
    <row r="83" spans="1:10">
      <c r="A83" s="140"/>
      <c r="B83" s="153"/>
      <c r="C83" s="153"/>
      <c r="D83" s="153"/>
      <c r="E83" s="153"/>
      <c r="F83" s="153"/>
      <c r="G83" s="153"/>
      <c r="H83" s="153"/>
      <c r="I83" s="153"/>
      <c r="J83" s="156"/>
    </row>
    <row r="84" spans="1:10">
      <c r="A84" s="140"/>
      <c r="B84" s="153"/>
      <c r="C84" s="153"/>
      <c r="D84" s="153"/>
      <c r="E84" s="153"/>
      <c r="F84" s="153"/>
      <c r="G84" s="153"/>
      <c r="H84" s="153"/>
      <c r="I84" s="153"/>
      <c r="J84" s="156"/>
    </row>
    <row r="85" spans="1:10">
      <c r="A85" s="140"/>
      <c r="B85" s="153"/>
      <c r="C85" s="153"/>
      <c r="D85" s="153"/>
      <c r="E85" s="153"/>
      <c r="F85" s="153"/>
      <c r="G85" s="153"/>
      <c r="H85" s="153"/>
      <c r="I85" s="153" t="s">
        <v>126</v>
      </c>
      <c r="J85" s="156"/>
    </row>
    <row r="86" spans="1:10">
      <c r="A86" s="147"/>
      <c r="B86" s="154"/>
      <c r="C86" s="154"/>
      <c r="D86" s="154"/>
      <c r="E86" s="154"/>
      <c r="F86" s="154"/>
      <c r="G86" s="154"/>
      <c r="H86" s="154"/>
      <c r="I86" s="154"/>
      <c r="J86" s="141"/>
    </row>
    <row r="87" spans="1:10" ht="30" customHeight="1">
      <c r="A87" s="151" t="s">
        <v>128</v>
      </c>
      <c r="B87" s="152" t="s">
        <v>129</v>
      </c>
      <c r="C87" s="152"/>
      <c r="D87" s="152"/>
      <c r="E87" s="152"/>
      <c r="F87" s="152"/>
      <c r="G87" s="152"/>
      <c r="H87" s="152"/>
      <c r="I87" s="152"/>
      <c r="J87" s="158"/>
    </row>
    <row r="88" spans="1:10">
      <c r="A88" s="140"/>
      <c r="B88" s="153" t="s">
        <v>130</v>
      </c>
      <c r="C88" s="153"/>
      <c r="D88" s="153"/>
      <c r="E88" s="153"/>
      <c r="F88" s="153"/>
      <c r="G88" s="153"/>
      <c r="H88" s="153"/>
      <c r="I88" s="153"/>
      <c r="J88" s="156"/>
    </row>
    <row r="89" spans="1:10">
      <c r="A89" s="140"/>
      <c r="B89" s="153"/>
      <c r="C89" s="153"/>
      <c r="D89" s="153"/>
      <c r="E89" s="153"/>
      <c r="F89" s="153"/>
      <c r="G89" s="153"/>
      <c r="H89" s="153"/>
      <c r="I89" s="153"/>
      <c r="J89" s="156"/>
    </row>
    <row r="90" spans="1:10">
      <c r="A90" s="140"/>
      <c r="B90" s="153"/>
      <c r="C90" s="153"/>
      <c r="D90" s="153"/>
      <c r="E90" s="153"/>
      <c r="F90" s="153"/>
      <c r="G90" s="153"/>
      <c r="H90" s="153"/>
      <c r="I90" s="153"/>
      <c r="J90" s="156"/>
    </row>
    <row r="91" spans="1:10">
      <c r="A91" s="140"/>
      <c r="B91" s="153"/>
      <c r="C91" s="153"/>
      <c r="D91" s="153"/>
      <c r="E91" s="153"/>
      <c r="F91" s="153"/>
      <c r="G91" s="153"/>
      <c r="H91" s="153"/>
      <c r="I91" s="153"/>
      <c r="J91" s="156"/>
    </row>
    <row r="92" spans="1:10">
      <c r="A92" s="140"/>
      <c r="B92" s="153"/>
      <c r="C92" s="153"/>
      <c r="D92" s="153"/>
      <c r="E92" s="153"/>
      <c r="F92" s="153"/>
      <c r="G92" s="153"/>
      <c r="H92" s="153"/>
      <c r="I92" s="153"/>
      <c r="J92" s="156"/>
    </row>
    <row r="93" spans="1:10">
      <c r="A93" s="140"/>
      <c r="B93" s="153"/>
      <c r="C93" s="153"/>
      <c r="D93" s="153"/>
      <c r="E93" s="153"/>
      <c r="F93" s="153"/>
      <c r="G93" s="153"/>
      <c r="H93" s="153"/>
      <c r="I93" s="153"/>
      <c r="J93" s="156"/>
    </row>
    <row r="94" spans="1:10">
      <c r="A94" s="140"/>
      <c r="B94" s="153"/>
      <c r="C94" s="153"/>
      <c r="D94" s="153"/>
      <c r="E94" s="153"/>
      <c r="F94" s="153"/>
      <c r="G94" s="153"/>
      <c r="H94" s="153"/>
      <c r="I94" s="153"/>
      <c r="J94" s="156"/>
    </row>
    <row r="95" spans="1:10">
      <c r="A95" s="140"/>
      <c r="B95" s="153"/>
      <c r="C95" s="153"/>
      <c r="D95" s="153"/>
      <c r="E95" s="153"/>
      <c r="F95" s="153"/>
      <c r="G95" s="153"/>
      <c r="H95" s="153"/>
      <c r="I95" s="153"/>
      <c r="J95" s="156"/>
    </row>
    <row r="96" spans="1:10">
      <c r="A96" s="140"/>
      <c r="B96" s="153"/>
      <c r="C96" s="153"/>
      <c r="D96" s="153"/>
      <c r="E96" s="153"/>
      <c r="F96" s="153"/>
      <c r="G96" s="153"/>
      <c r="H96" s="153"/>
      <c r="I96" s="153"/>
      <c r="J96" s="156"/>
    </row>
    <row r="97" spans="1:10">
      <c r="A97" s="140"/>
      <c r="B97" s="153"/>
      <c r="C97" s="153"/>
      <c r="D97" s="153"/>
      <c r="E97" s="153"/>
      <c r="F97" s="153"/>
      <c r="G97" s="153"/>
      <c r="H97" s="153"/>
      <c r="I97" s="153"/>
      <c r="J97" s="156"/>
    </row>
    <row r="98" spans="1:10">
      <c r="A98" s="140"/>
      <c r="B98" s="153"/>
      <c r="C98" s="153"/>
      <c r="D98" s="153"/>
      <c r="E98" s="153"/>
      <c r="F98" s="153"/>
      <c r="G98" s="153"/>
      <c r="H98" s="153"/>
      <c r="I98" s="153"/>
      <c r="J98" s="156"/>
    </row>
    <row r="99" spans="1:10">
      <c r="A99" s="140"/>
      <c r="B99" s="153"/>
      <c r="C99" s="153"/>
      <c r="D99" s="153"/>
      <c r="E99" s="153"/>
      <c r="F99" s="153"/>
      <c r="G99" s="153"/>
      <c r="H99" s="153"/>
      <c r="I99" s="153"/>
      <c r="J99" s="156"/>
    </row>
    <row r="100" spans="1:10">
      <c r="A100" s="140"/>
      <c r="B100" s="153"/>
      <c r="C100" s="153"/>
      <c r="D100" s="153"/>
      <c r="E100" s="153"/>
      <c r="F100" s="153"/>
      <c r="G100" s="153"/>
      <c r="H100" s="153"/>
      <c r="I100" s="153"/>
      <c r="J100" s="156"/>
    </row>
    <row r="101" spans="1:10">
      <c r="A101" s="140"/>
      <c r="B101" s="153"/>
      <c r="C101" s="153"/>
      <c r="D101" s="153"/>
      <c r="E101" s="153"/>
      <c r="F101" s="153"/>
      <c r="G101" s="153"/>
      <c r="H101" s="153"/>
      <c r="I101" s="153"/>
      <c r="J101" s="156"/>
    </row>
    <row r="102" spans="1:10">
      <c r="A102" s="140"/>
      <c r="B102" s="153"/>
      <c r="C102" s="153"/>
      <c r="D102" s="153"/>
      <c r="E102" s="153"/>
      <c r="F102" s="153"/>
      <c r="G102" s="153"/>
      <c r="H102" s="153"/>
      <c r="I102" s="153"/>
      <c r="J102" s="156"/>
    </row>
    <row r="103" spans="1:10">
      <c r="A103" s="140"/>
      <c r="B103" s="153"/>
      <c r="C103" s="153"/>
      <c r="D103" s="153"/>
      <c r="E103" s="153"/>
      <c r="F103" s="153"/>
      <c r="G103" s="153"/>
      <c r="H103" s="153"/>
      <c r="I103" s="153"/>
      <c r="J103" s="156"/>
    </row>
    <row r="104" spans="1:10">
      <c r="A104" s="140"/>
      <c r="B104" s="153"/>
      <c r="C104" s="153"/>
      <c r="D104" s="153"/>
      <c r="E104" s="153"/>
      <c r="F104" s="153"/>
      <c r="G104" s="153"/>
      <c r="H104" s="153"/>
      <c r="I104" s="153"/>
      <c r="J104" s="156"/>
    </row>
    <row r="105" spans="1:10">
      <c r="A105" s="140"/>
      <c r="B105" s="153"/>
      <c r="C105" s="153"/>
      <c r="D105" s="153"/>
      <c r="E105" s="153"/>
      <c r="F105" s="153"/>
      <c r="G105" s="153"/>
      <c r="H105" s="153"/>
      <c r="I105" s="153"/>
      <c r="J105" s="156"/>
    </row>
    <row r="106" spans="1:10">
      <c r="A106" s="140"/>
      <c r="B106" s="153"/>
      <c r="C106" s="153"/>
      <c r="D106" s="153"/>
      <c r="E106" s="153"/>
      <c r="F106" s="153"/>
      <c r="G106" s="153"/>
      <c r="H106" s="153"/>
      <c r="I106" s="153"/>
      <c r="J106" s="156"/>
    </row>
    <row r="107" spans="1:10">
      <c r="A107" s="140"/>
      <c r="B107" s="153"/>
      <c r="C107" s="153"/>
      <c r="D107" s="153"/>
      <c r="E107" s="153"/>
      <c r="F107" s="153"/>
      <c r="G107" s="153"/>
      <c r="H107" s="153"/>
      <c r="I107" s="153"/>
      <c r="J107" s="156"/>
    </row>
    <row r="108" spans="1:10">
      <c r="A108" s="140"/>
      <c r="B108" s="153"/>
      <c r="C108" s="153"/>
      <c r="D108" s="153"/>
      <c r="E108" s="153"/>
      <c r="F108" s="153"/>
      <c r="G108" s="153"/>
      <c r="H108" s="153"/>
      <c r="I108" s="153" t="s">
        <v>126</v>
      </c>
      <c r="J108" s="156"/>
    </row>
    <row r="109" spans="1:10">
      <c r="A109" s="147"/>
      <c r="B109" s="154"/>
      <c r="C109" s="154"/>
      <c r="D109" s="154"/>
      <c r="E109" s="154"/>
      <c r="F109" s="154"/>
      <c r="G109" s="154"/>
      <c r="H109" s="154"/>
      <c r="I109" s="154"/>
      <c r="J109" s="141"/>
    </row>
    <row r="110" spans="1:10" ht="30" customHeight="1">
      <c r="A110" s="151" t="s">
        <v>131</v>
      </c>
      <c r="B110" s="152" t="s">
        <v>132</v>
      </c>
      <c r="C110" s="152"/>
      <c r="D110" s="152"/>
      <c r="E110" s="152"/>
      <c r="F110" s="152"/>
      <c r="G110" s="152"/>
      <c r="H110" s="152"/>
      <c r="I110" s="152"/>
      <c r="J110" s="158"/>
    </row>
    <row r="111" spans="1:10">
      <c r="A111" s="140"/>
      <c r="B111" s="153"/>
      <c r="C111" s="153"/>
      <c r="D111" s="153"/>
      <c r="E111" s="153"/>
      <c r="F111" s="153"/>
      <c r="G111" s="153"/>
      <c r="H111" s="153"/>
      <c r="I111" s="153"/>
      <c r="J111" s="156"/>
    </row>
    <row r="112" spans="1:10">
      <c r="A112" s="140"/>
      <c r="B112" s="153"/>
      <c r="C112" s="153"/>
      <c r="D112" s="153"/>
      <c r="E112" s="153"/>
      <c r="F112" s="153"/>
      <c r="G112" s="153"/>
      <c r="H112" s="153"/>
      <c r="I112" s="153"/>
      <c r="J112" s="156"/>
    </row>
    <row r="113" spans="1:10">
      <c r="A113" s="140"/>
      <c r="B113" s="153"/>
      <c r="C113" s="153"/>
      <c r="D113" s="153"/>
      <c r="E113" s="153"/>
      <c r="F113" s="153"/>
      <c r="G113" s="153"/>
      <c r="H113" s="153"/>
      <c r="I113" s="153"/>
      <c r="J113" s="156"/>
    </row>
    <row r="114" spans="1:10">
      <c r="A114" s="140"/>
      <c r="B114" s="153"/>
      <c r="C114" s="153"/>
      <c r="D114" s="153"/>
      <c r="E114" s="153"/>
      <c r="F114" s="153"/>
      <c r="G114" s="153"/>
      <c r="H114" s="153"/>
      <c r="I114" s="153"/>
      <c r="J114" s="156"/>
    </row>
    <row r="115" spans="1:10">
      <c r="A115" s="140"/>
      <c r="B115" s="153"/>
      <c r="C115" s="153"/>
      <c r="D115" s="153"/>
      <c r="E115" s="153"/>
      <c r="F115" s="153"/>
      <c r="G115" s="153"/>
      <c r="H115" s="153"/>
      <c r="I115" s="153"/>
      <c r="J115" s="156"/>
    </row>
    <row r="116" spans="1:10">
      <c r="A116" s="140"/>
      <c r="B116" s="153"/>
      <c r="C116" s="153"/>
      <c r="D116" s="153"/>
      <c r="E116" s="153"/>
      <c r="F116" s="153"/>
      <c r="G116" s="153"/>
      <c r="H116" s="153"/>
      <c r="I116" s="153"/>
      <c r="J116" s="156"/>
    </row>
    <row r="117" spans="1:10">
      <c r="A117" s="140"/>
      <c r="B117" s="153"/>
      <c r="C117" s="153"/>
      <c r="D117" s="153"/>
      <c r="E117" s="153"/>
      <c r="F117" s="153"/>
      <c r="G117" s="153"/>
      <c r="H117" s="153"/>
      <c r="I117" s="153"/>
      <c r="J117" s="156"/>
    </row>
    <row r="118" spans="1:10">
      <c r="A118" s="140"/>
      <c r="B118" s="153"/>
      <c r="C118" s="153"/>
      <c r="D118" s="153"/>
      <c r="E118" s="153"/>
      <c r="F118" s="153"/>
      <c r="G118" s="153"/>
      <c r="H118" s="153"/>
      <c r="I118" s="153"/>
      <c r="J118" s="156"/>
    </row>
    <row r="119" spans="1:10">
      <c r="A119" s="140"/>
      <c r="B119" s="153"/>
      <c r="C119" s="153"/>
      <c r="D119" s="153"/>
      <c r="E119" s="153"/>
      <c r="F119" s="153"/>
      <c r="G119" s="153"/>
      <c r="H119" s="153"/>
      <c r="I119" s="153"/>
      <c r="J119" s="156"/>
    </row>
    <row r="120" spans="1:10">
      <c r="A120" s="140"/>
      <c r="B120" s="153"/>
      <c r="C120" s="153"/>
      <c r="D120" s="153"/>
      <c r="E120" s="153"/>
      <c r="F120" s="153"/>
      <c r="G120" s="153"/>
      <c r="H120" s="153"/>
      <c r="I120" s="153"/>
      <c r="J120" s="156"/>
    </row>
    <row r="121" spans="1:10">
      <c r="A121" s="140"/>
      <c r="B121" s="153"/>
      <c r="C121" s="153"/>
      <c r="D121" s="153"/>
      <c r="E121" s="153"/>
      <c r="F121" s="153"/>
      <c r="G121" s="153"/>
      <c r="H121" s="153"/>
      <c r="I121" s="153"/>
      <c r="J121" s="156"/>
    </row>
    <row r="122" spans="1:10">
      <c r="A122" s="140"/>
      <c r="B122" s="153"/>
      <c r="C122" s="153"/>
      <c r="D122" s="153"/>
      <c r="E122" s="153"/>
      <c r="F122" s="153"/>
      <c r="G122" s="153"/>
      <c r="H122" s="153"/>
      <c r="I122" s="153"/>
      <c r="J122" s="156"/>
    </row>
    <row r="123" spans="1:10">
      <c r="A123" s="140"/>
      <c r="B123" s="153"/>
      <c r="C123" s="153"/>
      <c r="D123" s="153"/>
      <c r="E123" s="153"/>
      <c r="F123" s="153"/>
      <c r="G123" s="153"/>
      <c r="H123" s="153"/>
      <c r="I123" s="153"/>
      <c r="J123" s="156"/>
    </row>
    <row r="124" spans="1:10">
      <c r="A124" s="140"/>
      <c r="B124" s="153"/>
      <c r="C124" s="153"/>
      <c r="D124" s="153"/>
      <c r="E124" s="153"/>
      <c r="F124" s="153"/>
      <c r="G124" s="153"/>
      <c r="H124" s="153"/>
      <c r="I124" s="153"/>
      <c r="J124" s="156"/>
    </row>
    <row r="125" spans="1:10">
      <c r="A125" s="140"/>
      <c r="B125" s="153"/>
      <c r="C125" s="153"/>
      <c r="D125" s="153"/>
      <c r="E125" s="153"/>
      <c r="F125" s="153"/>
      <c r="G125" s="153"/>
      <c r="H125" s="153"/>
      <c r="I125" s="153"/>
      <c r="J125" s="156"/>
    </row>
    <row r="126" spans="1:10">
      <c r="A126" s="147"/>
      <c r="B126" s="154"/>
      <c r="C126" s="154"/>
      <c r="D126" s="154"/>
      <c r="E126" s="154"/>
      <c r="F126" s="154"/>
      <c r="G126" s="154"/>
      <c r="H126" s="154"/>
      <c r="I126" s="154"/>
      <c r="J126" s="141"/>
    </row>
    <row r="127" spans="1:10" ht="30" customHeight="1">
      <c r="A127" s="151"/>
      <c r="B127" s="152"/>
      <c r="C127" s="152"/>
      <c r="D127" s="152"/>
      <c r="E127" s="152"/>
      <c r="F127" s="152"/>
      <c r="G127" s="159" t="s">
        <v>133</v>
      </c>
      <c r="H127" s="152" t="s">
        <v>134</v>
      </c>
      <c r="I127" s="152"/>
      <c r="J127" s="158"/>
    </row>
    <row r="128" spans="1:10">
      <c r="A128" s="140"/>
      <c r="B128" s="153"/>
      <c r="C128" s="153"/>
      <c r="D128" s="153"/>
      <c r="E128" s="153"/>
      <c r="F128" s="153"/>
      <c r="G128" s="153"/>
      <c r="H128" s="430" t="s">
        <v>16</v>
      </c>
      <c r="I128" s="430"/>
      <c r="J128" s="431"/>
    </row>
    <row r="129" spans="1:10">
      <c r="A129" s="140"/>
      <c r="B129" s="153"/>
      <c r="C129" s="153"/>
      <c r="D129" s="153"/>
      <c r="E129" s="153"/>
      <c r="F129" s="153"/>
      <c r="G129" s="153"/>
      <c r="H129" s="153"/>
      <c r="I129" s="153"/>
      <c r="J129" s="156"/>
    </row>
    <row r="130" spans="1:10">
      <c r="A130" s="140"/>
      <c r="B130" s="153"/>
      <c r="C130" s="153"/>
      <c r="D130" s="153"/>
      <c r="E130" s="153"/>
      <c r="F130" s="153"/>
      <c r="G130" s="153"/>
      <c r="H130" s="153"/>
      <c r="I130" s="153"/>
      <c r="J130" s="156"/>
    </row>
    <row r="131" spans="1:10">
      <c r="A131" s="140"/>
      <c r="B131" s="153"/>
      <c r="C131" s="153"/>
      <c r="D131" s="153"/>
      <c r="E131" s="153"/>
      <c r="F131" s="153"/>
      <c r="G131" s="153"/>
      <c r="H131" s="153"/>
      <c r="I131" s="153"/>
      <c r="J131" s="156"/>
    </row>
    <row r="132" spans="1:10">
      <c r="A132" s="140"/>
      <c r="B132" s="153"/>
      <c r="C132" s="153"/>
      <c r="D132" s="153"/>
      <c r="E132" s="153"/>
      <c r="F132" s="153"/>
      <c r="G132" s="153"/>
      <c r="H132" s="153"/>
      <c r="I132" s="153"/>
      <c r="J132" s="156"/>
    </row>
    <row r="133" spans="1:10">
      <c r="A133" s="140"/>
      <c r="B133" s="153"/>
      <c r="C133" s="153"/>
      <c r="D133" s="153"/>
      <c r="E133" s="153"/>
      <c r="F133" s="153"/>
      <c r="G133" s="153"/>
      <c r="H133" s="432" t="str">
        <f>G20</f>
        <v>DENNY SETIABUDI, SE</v>
      </c>
      <c r="I133" s="432"/>
      <c r="J133" s="433"/>
    </row>
    <row r="134" spans="1:10">
      <c r="A134" s="140"/>
      <c r="B134" s="153"/>
      <c r="C134" s="153"/>
      <c r="D134" s="153"/>
      <c r="E134" s="153"/>
      <c r="F134" s="153"/>
      <c r="G134" s="153"/>
      <c r="H134" s="430" t="str">
        <f>G21</f>
        <v>19790611 201001 1 006</v>
      </c>
      <c r="I134" s="430"/>
      <c r="J134" s="431"/>
    </row>
    <row r="135" spans="1:10">
      <c r="A135" s="140"/>
      <c r="B135" s="153"/>
      <c r="C135" s="153"/>
      <c r="D135" s="153"/>
      <c r="E135" s="153"/>
      <c r="F135" s="153"/>
      <c r="G135" s="153"/>
      <c r="H135" s="153"/>
      <c r="I135" s="153"/>
      <c r="J135" s="156"/>
    </row>
    <row r="136" spans="1:10">
      <c r="A136" s="140" t="s">
        <v>135</v>
      </c>
      <c r="B136" s="342" t="s">
        <v>136</v>
      </c>
      <c r="C136" s="342"/>
      <c r="D136" s="342"/>
      <c r="E136" s="342"/>
      <c r="F136" s="342"/>
      <c r="G136" s="153"/>
      <c r="H136" s="153"/>
      <c r="I136" s="153"/>
      <c r="J136" s="156"/>
    </row>
    <row r="137" spans="1:10">
      <c r="A137" s="140"/>
      <c r="B137" s="430" t="s">
        <v>137</v>
      </c>
      <c r="C137" s="430"/>
      <c r="D137" s="430"/>
      <c r="E137" s="430"/>
      <c r="F137" s="430"/>
      <c r="G137" s="153"/>
      <c r="H137" s="153"/>
      <c r="I137" s="153"/>
      <c r="J137" s="156"/>
    </row>
    <row r="138" spans="1:10">
      <c r="A138" s="140"/>
      <c r="B138" s="430" t="s">
        <v>138</v>
      </c>
      <c r="C138" s="430"/>
      <c r="D138" s="430"/>
      <c r="E138" s="430"/>
      <c r="F138" s="430"/>
      <c r="G138" s="153"/>
      <c r="H138" s="153"/>
      <c r="I138" s="153"/>
      <c r="J138" s="156"/>
    </row>
    <row r="139" spans="1:10">
      <c r="A139" s="140"/>
      <c r="B139" s="153"/>
      <c r="C139" s="153"/>
      <c r="D139" s="153"/>
      <c r="E139" s="153"/>
      <c r="F139" s="153"/>
      <c r="G139" s="153"/>
      <c r="H139" s="153"/>
      <c r="I139" s="153"/>
      <c r="J139" s="156"/>
    </row>
    <row r="140" spans="1:10">
      <c r="A140" s="140"/>
      <c r="B140" s="153"/>
      <c r="C140" s="153"/>
      <c r="D140" s="153"/>
      <c r="E140" s="153"/>
      <c r="F140" s="153"/>
      <c r="G140" s="153"/>
      <c r="H140" s="153"/>
      <c r="I140" s="153"/>
      <c r="J140" s="156"/>
    </row>
    <row r="141" spans="1:10">
      <c r="A141" s="140"/>
      <c r="B141" s="153"/>
      <c r="C141" s="153"/>
      <c r="D141" s="153"/>
      <c r="E141" s="153"/>
      <c r="F141" s="153"/>
      <c r="G141" s="153"/>
      <c r="H141" s="153"/>
      <c r="I141" s="153"/>
      <c r="J141" s="156"/>
    </row>
    <row r="142" spans="1:10">
      <c r="A142" s="140"/>
      <c r="B142" s="153"/>
      <c r="C142" s="153"/>
      <c r="D142" s="153"/>
      <c r="E142" s="153"/>
      <c r="F142" s="153"/>
      <c r="G142" s="153"/>
      <c r="H142" s="153"/>
      <c r="I142" s="153"/>
      <c r="J142" s="156"/>
    </row>
    <row r="143" spans="1:10">
      <c r="A143" s="140"/>
      <c r="B143" s="432" t="str">
        <f>G14</f>
        <v>RADIKUN</v>
      </c>
      <c r="C143" s="432"/>
      <c r="D143" s="432"/>
      <c r="E143" s="432"/>
      <c r="F143" s="432"/>
      <c r="G143" s="153"/>
      <c r="H143" s="153"/>
      <c r="I143" s="153"/>
      <c r="J143" s="156"/>
    </row>
    <row r="144" spans="1:10">
      <c r="A144" s="140"/>
      <c r="B144" s="430" t="str">
        <f>G15</f>
        <v>19630808 199002 1 003</v>
      </c>
      <c r="C144" s="430"/>
      <c r="D144" s="430"/>
      <c r="E144" s="430"/>
      <c r="F144" s="430"/>
      <c r="G144" s="153"/>
      <c r="H144" s="153"/>
      <c r="I144" s="153"/>
      <c r="J144" s="156"/>
    </row>
    <row r="145" spans="1:10">
      <c r="A145" s="140"/>
      <c r="B145" s="153"/>
      <c r="C145" s="153"/>
      <c r="D145" s="153"/>
      <c r="E145" s="153"/>
      <c r="F145" s="153"/>
      <c r="G145" s="153"/>
      <c r="H145" s="153"/>
      <c r="I145" s="153"/>
      <c r="J145" s="156"/>
    </row>
    <row r="146" spans="1:10">
      <c r="A146" s="140"/>
      <c r="B146" s="153"/>
      <c r="C146" s="153"/>
      <c r="D146" s="153"/>
      <c r="E146" s="153"/>
      <c r="F146" s="153"/>
      <c r="G146" s="161" t="s">
        <v>139</v>
      </c>
      <c r="H146" s="153" t="s">
        <v>136</v>
      </c>
      <c r="I146" s="153"/>
      <c r="J146" s="156"/>
    </row>
    <row r="147" spans="1:10">
      <c r="A147" s="140"/>
      <c r="B147" s="153"/>
      <c r="C147" s="153"/>
      <c r="D147" s="153"/>
      <c r="E147" s="153"/>
      <c r="F147" s="153"/>
      <c r="G147" s="153"/>
      <c r="H147" s="430" t="s">
        <v>140</v>
      </c>
      <c r="I147" s="430"/>
      <c r="J147" s="431"/>
    </row>
    <row r="148" spans="1:10">
      <c r="A148" s="140"/>
      <c r="B148" s="153"/>
      <c r="C148" s="153"/>
      <c r="D148" s="153"/>
      <c r="E148" s="153"/>
      <c r="F148" s="153"/>
      <c r="G148" s="153"/>
      <c r="H148" s="153"/>
      <c r="I148" s="153"/>
      <c r="J148" s="156"/>
    </row>
    <row r="149" spans="1:10">
      <c r="A149" s="140"/>
      <c r="B149" s="153"/>
      <c r="C149" s="153"/>
      <c r="D149" s="153"/>
      <c r="E149" s="153"/>
      <c r="F149" s="153"/>
      <c r="G149" s="153"/>
      <c r="H149" s="153"/>
      <c r="I149" s="153"/>
      <c r="J149" s="156"/>
    </row>
    <row r="150" spans="1:10">
      <c r="A150" s="140"/>
      <c r="B150" s="153"/>
      <c r="C150" s="153"/>
      <c r="D150" s="153"/>
      <c r="E150" s="153"/>
      <c r="F150" s="153"/>
      <c r="G150" s="153"/>
      <c r="H150" s="153"/>
      <c r="I150" s="153"/>
      <c r="J150" s="156"/>
    </row>
    <row r="151" spans="1:10">
      <c r="A151" s="140"/>
      <c r="B151" s="153"/>
      <c r="C151" s="153"/>
      <c r="D151" s="153"/>
      <c r="E151" s="153"/>
      <c r="F151" s="153"/>
      <c r="G151" s="153"/>
      <c r="H151" s="153"/>
      <c r="I151" s="153"/>
      <c r="J151" s="156"/>
    </row>
    <row r="152" spans="1:10">
      <c r="A152" s="140"/>
      <c r="B152" s="153"/>
      <c r="C152" s="153"/>
      <c r="D152" s="153"/>
      <c r="E152" s="153"/>
      <c r="F152" s="153"/>
      <c r="G152" s="153"/>
      <c r="H152" s="432" t="str">
        <f>G26</f>
        <v>Ir. NAILY SOFI, MT</v>
      </c>
      <c r="I152" s="432"/>
      <c r="J152" s="433"/>
    </row>
    <row r="153" spans="1:10">
      <c r="A153" s="140"/>
      <c r="B153" s="153"/>
      <c r="C153" s="153"/>
      <c r="D153" s="153"/>
      <c r="E153" s="153"/>
      <c r="F153" s="153"/>
      <c r="G153" s="153"/>
      <c r="H153" s="430" t="str">
        <f>G27</f>
        <v>19680521 199901 2 001</v>
      </c>
      <c r="I153" s="430"/>
      <c r="J153" s="431"/>
    </row>
    <row r="154" spans="1:10">
      <c r="A154" s="162"/>
      <c r="B154" s="163"/>
      <c r="C154" s="163"/>
      <c r="D154" s="163"/>
      <c r="E154" s="163"/>
      <c r="F154" s="163"/>
      <c r="G154" s="163"/>
      <c r="H154" s="163"/>
      <c r="I154" s="163"/>
      <c r="J154" s="166"/>
    </row>
    <row r="155" spans="1:10">
      <c r="A155" s="164"/>
      <c r="B155" s="165"/>
      <c r="C155" s="165"/>
      <c r="D155" s="165"/>
      <c r="E155" s="165"/>
      <c r="F155" s="165"/>
      <c r="G155" s="165"/>
      <c r="H155" s="165"/>
      <c r="I155" s="165"/>
      <c r="J155" s="167"/>
    </row>
  </sheetData>
  <mergeCells count="64">
    <mergeCell ref="H147:J147"/>
    <mergeCell ref="H152:J152"/>
    <mergeCell ref="H153:J153"/>
    <mergeCell ref="B32:B33"/>
    <mergeCell ref="B34:B42"/>
    <mergeCell ref="H32:H33"/>
    <mergeCell ref="I32:I33"/>
    <mergeCell ref="J32:J33"/>
    <mergeCell ref="C32:G33"/>
    <mergeCell ref="A43:I44"/>
    <mergeCell ref="C34:D42"/>
    <mergeCell ref="B136:F136"/>
    <mergeCell ref="B137:F137"/>
    <mergeCell ref="B138:F138"/>
    <mergeCell ref="B143:F143"/>
    <mergeCell ref="B144:F144"/>
    <mergeCell ref="E40:G40"/>
    <mergeCell ref="E41:G41"/>
    <mergeCell ref="H128:J128"/>
    <mergeCell ref="H133:J133"/>
    <mergeCell ref="H134:J134"/>
    <mergeCell ref="F35:G35"/>
    <mergeCell ref="F36:G36"/>
    <mergeCell ref="F37:G37"/>
    <mergeCell ref="F38:G38"/>
    <mergeCell ref="F39:G39"/>
    <mergeCell ref="C29:F29"/>
    <mergeCell ref="G29:J29"/>
    <mergeCell ref="C30:F30"/>
    <mergeCell ref="G30:J30"/>
    <mergeCell ref="B31:I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B25:J25"/>
    <mergeCell ref="C20:F20"/>
    <mergeCell ref="G20:J20"/>
    <mergeCell ref="C21:F21"/>
    <mergeCell ref="G21:J21"/>
    <mergeCell ref="C22:F22"/>
    <mergeCell ref="G22:J22"/>
    <mergeCell ref="C17:F17"/>
    <mergeCell ref="G17:J17"/>
    <mergeCell ref="C18:F18"/>
    <mergeCell ref="G18:J18"/>
    <mergeCell ref="B19:J19"/>
    <mergeCell ref="C14:F14"/>
    <mergeCell ref="G14:J14"/>
    <mergeCell ref="C15:F15"/>
    <mergeCell ref="G15:J15"/>
    <mergeCell ref="C16:F16"/>
    <mergeCell ref="G16:J16"/>
    <mergeCell ref="A7:J7"/>
    <mergeCell ref="A8:J8"/>
    <mergeCell ref="H10:J10"/>
    <mergeCell ref="H11:J11"/>
    <mergeCell ref="B13:J13"/>
  </mergeCells>
  <pageMargins left="0.7" right="0.7" top="0.75" bottom="0.75" header="0.3" footer="0.3"/>
  <pageSetup paperSize="9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90" zoomScaleNormal="90" workbookViewId="0">
      <selection activeCell="I27" sqref="I27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855468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1"/>
      <c r="K1" s="92"/>
    </row>
    <row r="2" spans="1:19" ht="15">
      <c r="A2" s="87"/>
      <c r="B2" s="88"/>
      <c r="C2" s="88"/>
      <c r="D2" s="88"/>
      <c r="E2" s="88"/>
      <c r="F2" s="88"/>
      <c r="G2" s="88"/>
      <c r="H2" s="89"/>
      <c r="J2" s="111"/>
      <c r="K2" s="92"/>
    </row>
    <row r="3" spans="1:19" ht="15.75">
      <c r="A3" s="90" t="s">
        <v>131</v>
      </c>
      <c r="B3" s="91" t="s">
        <v>132</v>
      </c>
      <c r="C3" s="92"/>
      <c r="D3" s="92"/>
      <c r="E3" s="92"/>
      <c r="F3" s="92"/>
      <c r="G3" s="92"/>
      <c r="H3" s="93"/>
      <c r="J3" s="111"/>
      <c r="K3" s="92"/>
    </row>
    <row r="4" spans="1:19" ht="15">
      <c r="A4" s="94"/>
      <c r="B4" s="92"/>
      <c r="C4" s="92"/>
      <c r="D4" s="92"/>
      <c r="E4" s="92"/>
      <c r="F4" s="92"/>
      <c r="G4" s="92"/>
      <c r="H4" s="93"/>
      <c r="J4" s="111"/>
      <c r="K4" s="92"/>
    </row>
    <row r="5" spans="1:19" ht="15">
      <c r="A5" s="94"/>
      <c r="B5" s="92"/>
      <c r="C5" s="92"/>
      <c r="D5" s="92"/>
      <c r="E5" s="92"/>
      <c r="F5" s="92"/>
      <c r="G5" s="92"/>
      <c r="H5" s="93"/>
      <c r="J5" s="111"/>
      <c r="K5" s="92"/>
    </row>
    <row r="6" spans="1:19" ht="15">
      <c r="A6" s="94"/>
      <c r="B6" s="92"/>
      <c r="C6" s="92"/>
      <c r="D6" s="92"/>
      <c r="E6" s="92"/>
      <c r="F6" s="92"/>
      <c r="G6" s="92"/>
      <c r="H6" s="93"/>
      <c r="J6" s="111"/>
      <c r="K6" s="92"/>
    </row>
    <row r="7" spans="1:19" ht="15">
      <c r="A7" s="94"/>
      <c r="B7" s="92"/>
      <c r="C7" s="92"/>
      <c r="D7" s="92"/>
      <c r="E7" s="92"/>
      <c r="F7" s="92"/>
      <c r="G7" s="92"/>
      <c r="H7" s="93"/>
      <c r="J7" s="111"/>
      <c r="K7" s="92"/>
    </row>
    <row r="8" spans="1:19" ht="15">
      <c r="A8" s="94"/>
      <c r="B8" s="92"/>
      <c r="C8" s="92"/>
      <c r="D8" s="92"/>
      <c r="E8" s="92"/>
      <c r="F8" s="92"/>
      <c r="G8" s="92"/>
      <c r="H8" s="93"/>
      <c r="J8" s="111"/>
      <c r="K8" s="92"/>
    </row>
    <row r="9" spans="1:19" ht="18.75">
      <c r="A9" s="94"/>
      <c r="B9" s="92"/>
      <c r="C9" s="92"/>
      <c r="D9" s="92"/>
      <c r="E9" s="92"/>
      <c r="F9" s="92"/>
      <c r="G9" s="92"/>
      <c r="H9" s="93"/>
      <c r="J9" s="451" t="s">
        <v>26</v>
      </c>
      <c r="K9" s="451"/>
      <c r="L9" s="451"/>
      <c r="M9" s="451"/>
      <c r="N9" s="451"/>
      <c r="O9" s="451"/>
      <c r="P9" s="451"/>
      <c r="Q9" s="451"/>
      <c r="R9" s="451"/>
      <c r="S9" s="451"/>
    </row>
    <row r="10" spans="1:19" ht="18.75">
      <c r="A10" s="94"/>
      <c r="B10" s="92"/>
      <c r="C10" s="92"/>
      <c r="D10" s="92"/>
      <c r="E10" s="92"/>
      <c r="F10" s="92"/>
      <c r="G10" s="92"/>
      <c r="H10" s="93"/>
      <c r="J10" s="451" t="s">
        <v>27</v>
      </c>
      <c r="K10" s="451"/>
      <c r="L10" s="451"/>
      <c r="M10" s="451"/>
      <c r="N10" s="451"/>
      <c r="O10" s="451"/>
      <c r="P10" s="451"/>
      <c r="Q10" s="451"/>
      <c r="R10" s="451"/>
      <c r="S10" s="451"/>
    </row>
    <row r="11" spans="1:19">
      <c r="A11" s="94"/>
      <c r="B11" s="92"/>
      <c r="C11" s="92"/>
      <c r="D11" s="92"/>
      <c r="E11" s="92"/>
      <c r="F11" s="92"/>
      <c r="G11" s="92"/>
      <c r="H11" s="93"/>
      <c r="J11" s="92"/>
      <c r="K11" s="92"/>
    </row>
    <row r="12" spans="1:19" ht="15.75">
      <c r="A12" s="94"/>
      <c r="B12" s="92"/>
      <c r="C12" s="92"/>
      <c r="D12" s="92"/>
      <c r="E12" s="92"/>
      <c r="F12" s="92"/>
      <c r="G12" s="92"/>
      <c r="H12" s="93"/>
      <c r="J12" s="13" t="s">
        <v>141</v>
      </c>
      <c r="K12" s="92"/>
      <c r="P12" s="34" t="s">
        <v>104</v>
      </c>
    </row>
    <row r="13" spans="1:19" ht="15.75">
      <c r="A13" s="94"/>
      <c r="B13" s="92"/>
      <c r="C13" s="92"/>
      <c r="D13" s="92"/>
      <c r="E13" s="92"/>
      <c r="F13" s="92"/>
      <c r="G13" s="92"/>
      <c r="H13" s="93"/>
      <c r="J13" s="20" t="s">
        <v>142</v>
      </c>
      <c r="O13" s="112"/>
      <c r="P13" s="34" t="s">
        <v>143</v>
      </c>
      <c r="Q13" s="34" t="s">
        <v>144</v>
      </c>
    </row>
    <row r="14" spans="1:19" ht="14.25">
      <c r="A14" s="94"/>
      <c r="B14" s="92"/>
      <c r="C14" s="92"/>
      <c r="D14" s="92"/>
      <c r="E14" s="92"/>
      <c r="F14" s="92"/>
      <c r="G14" s="92"/>
      <c r="H14" s="93"/>
      <c r="J14" s="525" t="s">
        <v>145</v>
      </c>
      <c r="K14" s="452" t="s">
        <v>1</v>
      </c>
      <c r="L14" s="453"/>
      <c r="M14" s="453"/>
      <c r="N14" s="453"/>
      <c r="O14" s="453"/>
      <c r="P14" s="453"/>
      <c r="Q14" s="453"/>
      <c r="R14" s="453"/>
      <c r="S14" s="454"/>
    </row>
    <row r="15" spans="1:19" ht="15">
      <c r="A15" s="95"/>
      <c r="B15" s="96"/>
      <c r="C15" s="96"/>
      <c r="D15" s="96"/>
      <c r="E15" s="96"/>
      <c r="F15" s="96"/>
      <c r="G15" s="96"/>
      <c r="H15" s="97"/>
      <c r="J15" s="526"/>
      <c r="K15" s="455" t="s">
        <v>146</v>
      </c>
      <c r="L15" s="456"/>
      <c r="M15" s="456"/>
      <c r="N15" s="457"/>
      <c r="O15" s="458" t="str">
        <f>[2]SKP!I5</f>
        <v>Ir. DIANA LUKITA RAHAYU, MM</v>
      </c>
      <c r="P15" s="459"/>
      <c r="Q15" s="459"/>
      <c r="R15" s="459"/>
      <c r="S15" s="460"/>
    </row>
    <row r="16" spans="1:19" ht="15.75">
      <c r="A16" s="87"/>
      <c r="B16" s="88"/>
      <c r="C16" s="88"/>
      <c r="D16" s="98" t="s">
        <v>147</v>
      </c>
      <c r="E16" s="88"/>
      <c r="F16" s="88"/>
      <c r="G16" s="88"/>
      <c r="H16" s="89"/>
      <c r="J16" s="526"/>
      <c r="K16" s="455" t="s">
        <v>148</v>
      </c>
      <c r="L16" s="456"/>
      <c r="M16" s="456"/>
      <c r="N16" s="457"/>
      <c r="O16" s="458" t="str">
        <f>[2]SKP!I6</f>
        <v>19690708 199803 2 004</v>
      </c>
      <c r="P16" s="459"/>
      <c r="Q16" s="459"/>
      <c r="R16" s="459"/>
      <c r="S16" s="460"/>
    </row>
    <row r="17" spans="1:19" ht="15.75">
      <c r="A17" s="94"/>
      <c r="B17" s="92"/>
      <c r="C17" s="92"/>
      <c r="D17" s="461" t="s">
        <v>16</v>
      </c>
      <c r="E17" s="461"/>
      <c r="F17" s="461"/>
      <c r="G17" s="461"/>
      <c r="H17" s="462"/>
      <c r="J17" s="526"/>
      <c r="K17" s="455" t="s">
        <v>149</v>
      </c>
      <c r="L17" s="456"/>
      <c r="M17" s="456"/>
      <c r="N17" s="457"/>
      <c r="O17" s="458" t="str">
        <f>[2]SKP!I7</f>
        <v>Pembina / IV.a</v>
      </c>
      <c r="P17" s="459"/>
      <c r="Q17" s="459"/>
      <c r="R17" s="459"/>
      <c r="S17" s="460"/>
    </row>
    <row r="18" spans="1:19" ht="15">
      <c r="A18" s="94"/>
      <c r="B18" s="92"/>
      <c r="C18" s="92"/>
      <c r="D18" s="92"/>
      <c r="E18" s="92"/>
      <c r="F18" s="92"/>
      <c r="G18" s="92"/>
      <c r="H18" s="93"/>
      <c r="J18" s="526"/>
      <c r="K18" s="455" t="s">
        <v>150</v>
      </c>
      <c r="L18" s="456"/>
      <c r="M18" s="456"/>
      <c r="N18" s="457"/>
      <c r="O18" s="458" t="str">
        <f>[2]SKP!I8</f>
        <v>Sekretaris</v>
      </c>
      <c r="P18" s="459"/>
      <c r="Q18" s="459"/>
      <c r="R18" s="459"/>
      <c r="S18" s="460"/>
    </row>
    <row r="19" spans="1:19" ht="15.75">
      <c r="A19" s="94"/>
      <c r="B19" s="92"/>
      <c r="C19" s="92"/>
      <c r="D19" s="463" t="str">
        <f>[2]SKP!D5</f>
        <v>Ir. BAMBANG ABIMANYU</v>
      </c>
      <c r="E19" s="463"/>
      <c r="F19" s="463"/>
      <c r="G19" s="463"/>
      <c r="H19" s="464"/>
      <c r="J19" s="527"/>
      <c r="K19" s="465" t="s">
        <v>151</v>
      </c>
      <c r="L19" s="466"/>
      <c r="M19" s="466"/>
      <c r="N19" s="467"/>
      <c r="O19" s="468" t="str">
        <f>[2]SKP!I9</f>
        <v>BAPPEDA Kabupaten Pasuruan</v>
      </c>
      <c r="P19" s="469"/>
      <c r="Q19" s="469"/>
      <c r="R19" s="469"/>
      <c r="S19" s="470"/>
    </row>
    <row r="20" spans="1:19" ht="15.75">
      <c r="A20" s="94"/>
      <c r="B20" s="92"/>
      <c r="C20" s="92"/>
      <c r="D20" s="471" t="str">
        <f>[2]SKP!D6</f>
        <v>19570917 198903 1 002</v>
      </c>
      <c r="E20" s="471"/>
      <c r="F20" s="471"/>
      <c r="G20" s="471"/>
      <c r="H20" s="472"/>
      <c r="J20" s="525" t="s">
        <v>152</v>
      </c>
      <c r="K20" s="452" t="s">
        <v>16</v>
      </c>
      <c r="L20" s="453"/>
      <c r="M20" s="453"/>
      <c r="N20" s="453"/>
      <c r="O20" s="453"/>
      <c r="P20" s="453"/>
      <c r="Q20" s="453"/>
      <c r="R20" s="453"/>
      <c r="S20" s="454"/>
    </row>
    <row r="21" spans="1:19" ht="15.75">
      <c r="A21" s="90" t="s">
        <v>135</v>
      </c>
      <c r="B21" s="91" t="s">
        <v>153</v>
      </c>
      <c r="C21" s="92"/>
      <c r="D21" s="99"/>
      <c r="E21" s="99"/>
      <c r="F21" s="99"/>
      <c r="G21" s="99"/>
      <c r="H21" s="100"/>
      <c r="J21" s="526"/>
      <c r="K21" s="455" t="s">
        <v>146</v>
      </c>
      <c r="L21" s="456"/>
      <c r="M21" s="456"/>
      <c r="N21" s="457"/>
      <c r="O21" s="458" t="str">
        <f>[2]SKP!D5</f>
        <v>Ir. BAMBANG ABIMANYU</v>
      </c>
      <c r="P21" s="459"/>
      <c r="Q21" s="459"/>
      <c r="R21" s="459"/>
      <c r="S21" s="460"/>
    </row>
    <row r="22" spans="1:19" ht="15.75">
      <c r="A22" s="90"/>
      <c r="B22" s="461" t="s">
        <v>154</v>
      </c>
      <c r="C22" s="461"/>
      <c r="D22" s="461"/>
      <c r="E22" s="92"/>
      <c r="F22" s="92"/>
      <c r="G22" s="92"/>
      <c r="H22" s="93"/>
      <c r="J22" s="526"/>
      <c r="K22" s="455" t="s">
        <v>148</v>
      </c>
      <c r="L22" s="456"/>
      <c r="M22" s="456"/>
      <c r="N22" s="457"/>
      <c r="O22" s="458" t="str">
        <f>[2]SKP!D6</f>
        <v>19570917 198903 1 002</v>
      </c>
      <c r="P22" s="459"/>
      <c r="Q22" s="459"/>
      <c r="R22" s="459"/>
      <c r="S22" s="460"/>
    </row>
    <row r="23" spans="1:19" ht="15.75">
      <c r="A23" s="94"/>
      <c r="B23" s="101"/>
      <c r="C23" s="102"/>
      <c r="D23" s="102"/>
      <c r="E23" s="92"/>
      <c r="F23" s="92"/>
      <c r="G23" s="92"/>
      <c r="H23" s="93"/>
      <c r="J23" s="526"/>
      <c r="K23" s="455" t="s">
        <v>149</v>
      </c>
      <c r="L23" s="456"/>
      <c r="M23" s="456"/>
      <c r="N23" s="457"/>
      <c r="O23" s="458" t="str">
        <f>[2]SKP!D7</f>
        <v>Pembina Utama Muda / IV.c</v>
      </c>
      <c r="P23" s="459"/>
      <c r="Q23" s="459"/>
      <c r="R23" s="459"/>
      <c r="S23" s="460"/>
    </row>
    <row r="24" spans="1:19" ht="15.75">
      <c r="A24" s="94"/>
      <c r="B24" s="473" t="str">
        <f>[2]SKP!I5</f>
        <v>Ir. DIANA LUKITA RAHAYU, MM</v>
      </c>
      <c r="C24" s="473"/>
      <c r="D24" s="473"/>
      <c r="E24" s="92"/>
      <c r="F24" s="92"/>
      <c r="G24" s="92"/>
      <c r="H24" s="93"/>
      <c r="J24" s="526"/>
      <c r="K24" s="455" t="s">
        <v>150</v>
      </c>
      <c r="L24" s="456"/>
      <c r="M24" s="456"/>
      <c r="N24" s="457"/>
      <c r="O24" s="458" t="str">
        <f>[2]SKP!D8</f>
        <v>Kepala</v>
      </c>
      <c r="P24" s="459"/>
      <c r="Q24" s="459"/>
      <c r="R24" s="459"/>
      <c r="S24" s="460"/>
    </row>
    <row r="25" spans="1:19" ht="15.75">
      <c r="A25" s="94"/>
      <c r="B25" s="474" t="str">
        <f>[2]SKP!I6</f>
        <v>19690708 199803 2 004</v>
      </c>
      <c r="C25" s="474"/>
      <c r="D25" s="474"/>
      <c r="E25" s="92"/>
      <c r="F25" s="92"/>
      <c r="G25" s="92"/>
      <c r="H25" s="93"/>
      <c r="J25" s="527"/>
      <c r="K25" s="465" t="s">
        <v>151</v>
      </c>
      <c r="L25" s="466"/>
      <c r="M25" s="466"/>
      <c r="N25" s="467"/>
      <c r="O25" s="468" t="str">
        <f>[2]SKP!D9</f>
        <v>BAPPEDA Kabupaten Pasuruan</v>
      </c>
      <c r="P25" s="469"/>
      <c r="Q25" s="469"/>
      <c r="R25" s="469"/>
      <c r="S25" s="470"/>
    </row>
    <row r="26" spans="1:19" ht="15.75">
      <c r="A26" s="94"/>
      <c r="B26" s="103"/>
      <c r="C26" s="103"/>
      <c r="D26" s="104" t="s">
        <v>155</v>
      </c>
      <c r="E26" s="92"/>
      <c r="F26" s="92"/>
      <c r="G26" s="92"/>
      <c r="H26" s="93"/>
      <c r="J26" s="525" t="s">
        <v>156</v>
      </c>
      <c r="K26" s="452" t="s">
        <v>21</v>
      </c>
      <c r="L26" s="453"/>
      <c r="M26" s="453"/>
      <c r="N26" s="453"/>
      <c r="O26" s="453"/>
      <c r="P26" s="453"/>
      <c r="Q26" s="453"/>
      <c r="R26" s="453"/>
      <c r="S26" s="454"/>
    </row>
    <row r="27" spans="1:19" ht="15.75">
      <c r="A27" s="94"/>
      <c r="B27" s="105"/>
      <c r="C27" s="105"/>
      <c r="D27" s="461" t="s">
        <v>21</v>
      </c>
      <c r="E27" s="461"/>
      <c r="F27" s="461"/>
      <c r="G27" s="461"/>
      <c r="H27" s="462"/>
      <c r="J27" s="526"/>
      <c r="K27" s="455" t="s">
        <v>146</v>
      </c>
      <c r="L27" s="456"/>
      <c r="M27" s="456"/>
      <c r="N27" s="457"/>
      <c r="O27" s="475"/>
      <c r="P27" s="459"/>
      <c r="Q27" s="459"/>
      <c r="R27" s="459"/>
      <c r="S27" s="460"/>
    </row>
    <row r="28" spans="1:19" ht="15">
      <c r="A28" s="94"/>
      <c r="B28" s="92"/>
      <c r="C28" s="92"/>
      <c r="D28" s="92"/>
      <c r="E28" s="92"/>
      <c r="F28" s="92"/>
      <c r="G28" s="92"/>
      <c r="H28" s="93"/>
      <c r="J28" s="526"/>
      <c r="K28" s="455" t="s">
        <v>148</v>
      </c>
      <c r="L28" s="456"/>
      <c r="M28" s="456"/>
      <c r="N28" s="457"/>
      <c r="O28" s="475"/>
      <c r="P28" s="459"/>
      <c r="Q28" s="459"/>
      <c r="R28" s="459"/>
      <c r="S28" s="460"/>
    </row>
    <row r="29" spans="1:19" ht="15.75">
      <c r="A29" s="94"/>
      <c r="B29" s="92"/>
      <c r="C29" s="92"/>
      <c r="D29" s="463">
        <f>O27</f>
        <v>0</v>
      </c>
      <c r="E29" s="463"/>
      <c r="F29" s="463"/>
      <c r="G29" s="463"/>
      <c r="H29" s="464"/>
      <c r="J29" s="526"/>
      <c r="K29" s="455" t="s">
        <v>149</v>
      </c>
      <c r="L29" s="456"/>
      <c r="M29" s="456"/>
      <c r="N29" s="457"/>
      <c r="O29" s="475"/>
      <c r="P29" s="459"/>
      <c r="Q29" s="459"/>
      <c r="R29" s="459"/>
      <c r="S29" s="460"/>
    </row>
    <row r="30" spans="1:19" ht="15.75">
      <c r="A30" s="94"/>
      <c r="B30" s="92"/>
      <c r="C30" s="92"/>
      <c r="D30" s="471">
        <f>O28</f>
        <v>0</v>
      </c>
      <c r="E30" s="471"/>
      <c r="F30" s="471"/>
      <c r="G30" s="471"/>
      <c r="H30" s="472"/>
      <c r="J30" s="526"/>
      <c r="K30" s="455" t="s">
        <v>150</v>
      </c>
      <c r="L30" s="456"/>
      <c r="M30" s="456"/>
      <c r="N30" s="457"/>
      <c r="O30" s="475"/>
      <c r="P30" s="459"/>
      <c r="Q30" s="459"/>
      <c r="R30" s="459"/>
      <c r="S30" s="460"/>
    </row>
    <row r="31" spans="1:19" ht="15">
      <c r="A31" s="95"/>
      <c r="B31" s="96"/>
      <c r="C31" s="96"/>
      <c r="D31" s="96"/>
      <c r="E31" s="96"/>
      <c r="F31" s="96"/>
      <c r="G31" s="96"/>
      <c r="H31" s="97"/>
      <c r="J31" s="527"/>
      <c r="K31" s="465" t="s">
        <v>151</v>
      </c>
      <c r="L31" s="466"/>
      <c r="M31" s="466"/>
      <c r="N31" s="467"/>
      <c r="O31" s="476"/>
      <c r="P31" s="469"/>
      <c r="Q31" s="469"/>
      <c r="R31" s="469"/>
      <c r="S31" s="470"/>
    </row>
    <row r="63" spans="1:19" ht="30" customHeight="1">
      <c r="A63" s="519" t="s">
        <v>157</v>
      </c>
      <c r="B63" s="477" t="s">
        <v>113</v>
      </c>
      <c r="C63" s="478"/>
      <c r="D63" s="478"/>
      <c r="E63" s="478"/>
      <c r="F63" s="478"/>
      <c r="G63" s="479"/>
      <c r="H63" s="106" t="s">
        <v>102</v>
      </c>
      <c r="J63" s="480" t="s">
        <v>158</v>
      </c>
      <c r="K63" s="481"/>
      <c r="L63" s="481"/>
      <c r="M63" s="481"/>
      <c r="N63" s="481"/>
      <c r="O63" s="481"/>
      <c r="P63" s="481"/>
      <c r="Q63" s="481"/>
      <c r="R63" s="481"/>
      <c r="S63" s="482"/>
    </row>
    <row r="64" spans="1:19" ht="30" customHeight="1">
      <c r="A64" s="520"/>
      <c r="B64" s="483" t="s">
        <v>159</v>
      </c>
      <c r="C64" s="484"/>
      <c r="D64" s="107"/>
      <c r="E64" s="107">
        <f>[2]PENGUKURAN!R29</f>
        <v>0</v>
      </c>
      <c r="F64" s="108" t="s">
        <v>160</v>
      </c>
      <c r="G64" s="109">
        <v>0.6</v>
      </c>
      <c r="H64" s="110">
        <f>E64*G64</f>
        <v>0</v>
      </c>
      <c r="J64" s="485" t="s">
        <v>161</v>
      </c>
      <c r="K64" s="486"/>
      <c r="L64" s="486"/>
      <c r="M64" s="486"/>
      <c r="N64" s="486"/>
      <c r="O64" s="486"/>
      <c r="P64" s="486"/>
      <c r="Q64" s="486"/>
      <c r="R64" s="486"/>
      <c r="S64" s="487"/>
    </row>
    <row r="65" spans="1:19" ht="30" customHeight="1">
      <c r="A65" s="520"/>
      <c r="B65" s="522" t="s">
        <v>162</v>
      </c>
      <c r="C65" s="488" t="s">
        <v>163</v>
      </c>
      <c r="D65" s="489"/>
      <c r="E65" s="113"/>
      <c r="F65" s="490" t="str">
        <f>IF(E65&lt;=50,"(Buruk)",IF(E65&lt;=60,"(Sedang)",IF(E65&lt;=75,"(Cukup)",IF(E65&lt;=90.99,"(Baik)","(Sangat Baik)"))))</f>
        <v>(Buruk)</v>
      </c>
      <c r="G65" s="491"/>
      <c r="H65" s="114"/>
      <c r="J65" s="122"/>
      <c r="K65" s="92"/>
      <c r="L65" s="92"/>
      <c r="M65" s="92"/>
      <c r="N65" s="92"/>
      <c r="O65" s="92"/>
      <c r="P65" s="92"/>
      <c r="Q65" s="92"/>
      <c r="R65" s="92"/>
      <c r="S65" s="93"/>
    </row>
    <row r="66" spans="1:19" ht="30" customHeight="1">
      <c r="A66" s="520"/>
      <c r="B66" s="523"/>
      <c r="C66" s="488" t="s">
        <v>164</v>
      </c>
      <c r="D66" s="489"/>
      <c r="E66" s="113"/>
      <c r="F66" s="490" t="str">
        <f>IF(E66&lt;=50,"(Buruk)",IF(E66&lt;=60,"(Sedang)",IF(E66&lt;=75,"(Cukup)",IF(E66&lt;=90.99,"(Baik)","(Sangat Baik)"))))</f>
        <v>(Buruk)</v>
      </c>
      <c r="G66" s="491"/>
      <c r="H66" s="114"/>
      <c r="J66" s="122"/>
      <c r="K66" s="92"/>
      <c r="L66" s="92"/>
      <c r="M66" s="92"/>
      <c r="N66" s="92"/>
      <c r="O66" s="92"/>
      <c r="P66" s="92"/>
      <c r="Q66" s="92"/>
      <c r="R66" s="92"/>
      <c r="S66" s="93"/>
    </row>
    <row r="67" spans="1:19" ht="30" customHeight="1">
      <c r="A67" s="520"/>
      <c r="B67" s="523"/>
      <c r="C67" s="488" t="s">
        <v>165</v>
      </c>
      <c r="D67" s="489"/>
      <c r="E67" s="113"/>
      <c r="F67" s="490" t="str">
        <f>IF(E67&lt;=50,"(Buruk)",IF(E67&lt;=60,"(Sedang)",IF(E67&lt;=75,"(Cukup)",IF(E67&lt;=90.99,"(Baik)","(Sangat Baik)"))))</f>
        <v>(Buruk)</v>
      </c>
      <c r="G67" s="491"/>
      <c r="H67" s="114"/>
      <c r="J67" s="122"/>
      <c r="K67" s="92"/>
      <c r="L67" s="92"/>
      <c r="M67" s="92"/>
      <c r="N67" s="92"/>
      <c r="O67" s="92"/>
      <c r="P67" s="92"/>
      <c r="Q67" s="92"/>
      <c r="R67" s="92"/>
      <c r="S67" s="93"/>
    </row>
    <row r="68" spans="1:19" ht="30" customHeight="1">
      <c r="A68" s="520"/>
      <c r="B68" s="523"/>
      <c r="C68" s="488" t="s">
        <v>166</v>
      </c>
      <c r="D68" s="489"/>
      <c r="E68" s="113"/>
      <c r="F68" s="490" t="str">
        <f>IF(E68&lt;=50,"(Buruk)",IF(E68&lt;=60,"(Sedang)",IF(E68&lt;=75,"(Cukup)",IF(E68&lt;=90.99,"(Baik)","(Sangat Baik)"))))</f>
        <v>(Buruk)</v>
      </c>
      <c r="G68" s="491"/>
      <c r="H68" s="114"/>
      <c r="J68" s="122"/>
      <c r="K68" s="92"/>
      <c r="L68" s="92"/>
      <c r="M68" s="92"/>
      <c r="N68" s="92"/>
      <c r="O68" s="92"/>
      <c r="P68" s="92"/>
      <c r="Q68" s="92"/>
      <c r="R68" s="92"/>
      <c r="S68" s="93"/>
    </row>
    <row r="69" spans="1:19" ht="30" customHeight="1">
      <c r="A69" s="520"/>
      <c r="B69" s="523"/>
      <c r="C69" s="488" t="s">
        <v>167</v>
      </c>
      <c r="D69" s="489"/>
      <c r="E69" s="113"/>
      <c r="F69" s="490" t="str">
        <f>IF(E69&lt;=50,"(Buruk)",IF(E69&lt;=60,"(Sedang)",IF(E69&lt;=75,"(Cukup)",IF(E69&lt;=90.99,"(Baik)","(Sangat Baik)"))))</f>
        <v>(Buruk)</v>
      </c>
      <c r="G69" s="491"/>
      <c r="H69" s="114"/>
      <c r="J69" s="122"/>
      <c r="K69" s="92"/>
      <c r="L69" s="92"/>
      <c r="M69" s="92"/>
      <c r="N69" s="92"/>
      <c r="O69" s="92"/>
      <c r="P69" s="92"/>
      <c r="Q69" s="92"/>
      <c r="R69" s="92"/>
      <c r="S69" s="93"/>
    </row>
    <row r="70" spans="1:19" ht="30" customHeight="1">
      <c r="A70" s="520"/>
      <c r="B70" s="523"/>
      <c r="C70" s="488" t="s">
        <v>168</v>
      </c>
      <c r="D70" s="489"/>
      <c r="E70" s="113"/>
      <c r="F70" s="490" t="str">
        <f>IF(E70="-","",IF(E70&lt;=50,"(Buruk)",IF(E70&lt;=60,"(Sedang)",IF(E70&lt;=75,"(Cukup)",IF(E70&lt;=90.99,"(Baik)","(Sangat Baik)")))))</f>
        <v>(Buruk)</v>
      </c>
      <c r="G70" s="491"/>
      <c r="H70" s="114"/>
      <c r="J70" s="122"/>
      <c r="K70" s="92"/>
      <c r="L70" s="92"/>
      <c r="M70" s="92"/>
      <c r="N70" s="92"/>
      <c r="O70" s="92"/>
      <c r="P70" s="92"/>
      <c r="Q70" s="92"/>
      <c r="R70" s="92"/>
      <c r="S70" s="93"/>
    </row>
    <row r="71" spans="1:19" ht="30" customHeight="1">
      <c r="A71" s="520"/>
      <c r="B71" s="523"/>
      <c r="C71" s="488" t="s">
        <v>169</v>
      </c>
      <c r="D71" s="489"/>
      <c r="E71" s="115">
        <f>SUM(E65:E70)</f>
        <v>0</v>
      </c>
      <c r="F71" s="492"/>
      <c r="G71" s="493"/>
      <c r="H71" s="114"/>
      <c r="J71" s="494" t="s">
        <v>170</v>
      </c>
      <c r="K71" s="495"/>
      <c r="L71" s="495"/>
      <c r="M71" s="495"/>
      <c r="N71" s="495"/>
      <c r="O71" s="495"/>
      <c r="P71" s="495"/>
      <c r="Q71" s="495"/>
      <c r="R71" s="495"/>
      <c r="S71" s="496"/>
    </row>
    <row r="72" spans="1:19" ht="30" customHeight="1">
      <c r="A72" s="520"/>
      <c r="B72" s="523"/>
      <c r="C72" s="488" t="s">
        <v>171</v>
      </c>
      <c r="D72" s="489"/>
      <c r="E72" s="116">
        <f>IF(E70="-",IF(E70="-",E71/5,E71/6),E71/6)</f>
        <v>0</v>
      </c>
      <c r="F72" s="490" t="str">
        <f>IF(E72&lt;=50,"(Buruk)",IF(E72&lt;=60,"(Sedang)",IF(E72&lt;=75,"(Cukup)",IF(E72&lt;=90.99,"(Baik)","(Sangat Baik)"))))</f>
        <v>(Buruk)</v>
      </c>
      <c r="G72" s="491"/>
      <c r="H72" s="114"/>
      <c r="J72" s="480" t="s">
        <v>172</v>
      </c>
      <c r="K72" s="481"/>
      <c r="L72" s="481"/>
      <c r="M72" s="481"/>
      <c r="N72" s="481"/>
      <c r="O72" s="481"/>
      <c r="P72" s="481"/>
      <c r="Q72" s="481"/>
      <c r="R72" s="481"/>
      <c r="S72" s="482"/>
    </row>
    <row r="73" spans="1:19" ht="30" customHeight="1">
      <c r="A73" s="521"/>
      <c r="B73" s="524"/>
      <c r="C73" s="497" t="s">
        <v>173</v>
      </c>
      <c r="D73" s="498"/>
      <c r="E73" s="117">
        <f>E72</f>
        <v>0</v>
      </c>
      <c r="F73" s="118" t="s">
        <v>160</v>
      </c>
      <c r="G73" s="119">
        <v>0.4</v>
      </c>
      <c r="H73" s="110">
        <f>E73*G73</f>
        <v>0</v>
      </c>
      <c r="J73" s="485" t="s">
        <v>174</v>
      </c>
      <c r="K73" s="486"/>
      <c r="L73" s="486"/>
      <c r="M73" s="486"/>
      <c r="N73" s="486"/>
      <c r="O73" s="486"/>
      <c r="P73" s="486"/>
      <c r="Q73" s="486"/>
      <c r="R73" s="486"/>
      <c r="S73" s="487"/>
    </row>
    <row r="74" spans="1:19" ht="30" customHeight="1">
      <c r="A74" s="499"/>
      <c r="B74" s="500"/>
      <c r="C74" s="500"/>
      <c r="D74" s="500"/>
      <c r="E74" s="500"/>
      <c r="F74" s="500"/>
      <c r="G74" s="501"/>
      <c r="H74" s="120">
        <f>H73+H64</f>
        <v>0</v>
      </c>
      <c r="J74" s="122"/>
      <c r="K74" s="92"/>
      <c r="L74" s="92"/>
      <c r="M74" s="92"/>
      <c r="N74" s="92"/>
      <c r="O74" s="92"/>
      <c r="P74" s="92"/>
      <c r="Q74" s="92"/>
      <c r="R74" s="92"/>
      <c r="S74" s="93"/>
    </row>
    <row r="75" spans="1:19" ht="30" customHeight="1">
      <c r="A75" s="502" t="s">
        <v>175</v>
      </c>
      <c r="B75" s="503"/>
      <c r="C75" s="503"/>
      <c r="D75" s="503"/>
      <c r="E75" s="503"/>
      <c r="F75" s="503"/>
      <c r="G75" s="503"/>
      <c r="H75" s="121" t="str">
        <f>IF(H74&lt;=50,"(Buruk)",IF(H74&lt;=60,"(Sedang)",IF(H74&lt;=75,"(Cukup)",IF(H74&lt;=90.99,"(Baik)","(Sangat Baik)"))))</f>
        <v>(Buruk)</v>
      </c>
      <c r="I75" s="123"/>
      <c r="J75" s="122"/>
      <c r="K75" s="92"/>
      <c r="L75" s="92"/>
      <c r="M75" s="92"/>
      <c r="N75" s="92"/>
      <c r="O75" s="92"/>
      <c r="P75" s="92"/>
      <c r="Q75" s="92"/>
      <c r="R75" s="92"/>
      <c r="S75" s="93"/>
    </row>
    <row r="76" spans="1:19" ht="30" customHeight="1">
      <c r="A76" s="504" t="s">
        <v>176</v>
      </c>
      <c r="B76" s="505"/>
      <c r="C76" s="505"/>
      <c r="D76" s="505"/>
      <c r="E76" s="505"/>
      <c r="F76" s="505"/>
      <c r="G76" s="505"/>
      <c r="H76" s="506"/>
      <c r="J76" s="122"/>
      <c r="K76" s="92"/>
      <c r="L76" s="92"/>
      <c r="M76" s="92"/>
      <c r="N76" s="92"/>
      <c r="O76" s="92"/>
      <c r="P76" s="92"/>
      <c r="Q76" s="92"/>
      <c r="R76" s="92"/>
      <c r="S76" s="93"/>
    </row>
    <row r="77" spans="1:19" ht="30" customHeight="1">
      <c r="A77" s="507" t="s">
        <v>177</v>
      </c>
      <c r="B77" s="508"/>
      <c r="C77" s="508"/>
      <c r="D77" s="508"/>
      <c r="E77" s="508"/>
      <c r="F77" s="508"/>
      <c r="G77" s="508"/>
      <c r="H77" s="509"/>
      <c r="J77" s="122"/>
      <c r="K77" s="92"/>
      <c r="L77" s="92"/>
      <c r="M77" s="92"/>
      <c r="N77" s="92"/>
      <c r="O77" s="92"/>
      <c r="P77" s="92"/>
      <c r="Q77" s="92"/>
      <c r="R77" s="92"/>
      <c r="S77" s="93"/>
    </row>
    <row r="78" spans="1:19" ht="30" customHeight="1">
      <c r="A78" s="507"/>
      <c r="B78" s="508"/>
      <c r="C78" s="508"/>
      <c r="D78" s="508"/>
      <c r="E78" s="508"/>
      <c r="F78" s="508"/>
      <c r="G78" s="508"/>
      <c r="H78" s="509"/>
      <c r="J78" s="94"/>
      <c r="K78" s="92"/>
      <c r="L78" s="92"/>
      <c r="M78" s="92"/>
      <c r="N78" s="92"/>
      <c r="O78" s="92"/>
      <c r="P78" s="92"/>
      <c r="Q78" s="92"/>
      <c r="R78" s="92"/>
      <c r="S78" s="93"/>
    </row>
    <row r="79" spans="1:19" ht="30" customHeight="1">
      <c r="A79" s="507"/>
      <c r="B79" s="508"/>
      <c r="C79" s="508"/>
      <c r="D79" s="508"/>
      <c r="E79" s="508"/>
      <c r="F79" s="508"/>
      <c r="G79" s="508"/>
      <c r="H79" s="509"/>
      <c r="J79" s="124"/>
      <c r="K79" s="92"/>
      <c r="L79" s="92"/>
      <c r="M79" s="92"/>
      <c r="N79" s="92"/>
      <c r="O79" s="92"/>
      <c r="P79" s="92"/>
      <c r="Q79" s="92"/>
      <c r="R79" s="92"/>
      <c r="S79" s="93"/>
    </row>
    <row r="80" spans="1:19" ht="30" customHeight="1">
      <c r="A80" s="507"/>
      <c r="B80" s="508"/>
      <c r="C80" s="508"/>
      <c r="D80" s="508"/>
      <c r="E80" s="508"/>
      <c r="F80" s="508"/>
      <c r="G80" s="508"/>
      <c r="H80" s="509"/>
      <c r="J80" s="94"/>
      <c r="K80" s="92"/>
      <c r="L80" s="92"/>
      <c r="M80" s="92"/>
      <c r="N80" s="92"/>
      <c r="O80" s="92"/>
      <c r="P80" s="92"/>
      <c r="Q80" s="92"/>
      <c r="R80" s="92"/>
      <c r="S80" s="93"/>
    </row>
    <row r="81" spans="1:19" ht="30" customHeight="1">
      <c r="A81" s="507"/>
      <c r="B81" s="508"/>
      <c r="C81" s="508"/>
      <c r="D81" s="508"/>
      <c r="E81" s="508"/>
      <c r="F81" s="508"/>
      <c r="G81" s="508"/>
      <c r="H81" s="509"/>
      <c r="J81" s="94"/>
      <c r="K81" s="92"/>
      <c r="L81" s="92"/>
      <c r="M81" s="92"/>
      <c r="N81" s="92"/>
      <c r="O81" s="92"/>
      <c r="P81" s="92"/>
      <c r="Q81" s="92"/>
      <c r="R81" s="92"/>
      <c r="S81" s="93"/>
    </row>
    <row r="82" spans="1:19" ht="30" customHeight="1">
      <c r="A82" s="507"/>
      <c r="B82" s="508"/>
      <c r="C82" s="508"/>
      <c r="D82" s="508"/>
      <c r="E82" s="508"/>
      <c r="F82" s="508"/>
      <c r="G82" s="508"/>
      <c r="H82" s="509"/>
      <c r="J82" s="125"/>
      <c r="K82" s="92"/>
      <c r="L82" s="92"/>
      <c r="M82" s="92"/>
      <c r="N82" s="92"/>
      <c r="O82" s="92"/>
      <c r="P82" s="92"/>
      <c r="Q82" s="92"/>
      <c r="R82" s="92"/>
      <c r="S82" s="93"/>
    </row>
    <row r="83" spans="1:19" ht="30" customHeight="1">
      <c r="A83" s="507"/>
      <c r="B83" s="508"/>
      <c r="C83" s="508"/>
      <c r="D83" s="508"/>
      <c r="E83" s="508"/>
      <c r="F83" s="508"/>
      <c r="G83" s="508"/>
      <c r="H83" s="509"/>
      <c r="J83" s="125"/>
      <c r="K83" s="92"/>
      <c r="L83" s="92"/>
      <c r="M83" s="92"/>
      <c r="N83" s="92"/>
      <c r="O83" s="92"/>
      <c r="P83" s="92"/>
      <c r="Q83" s="92"/>
      <c r="R83" s="92"/>
      <c r="S83" s="93"/>
    </row>
    <row r="84" spans="1:19" ht="30" customHeight="1">
      <c r="A84" s="510" t="s">
        <v>170</v>
      </c>
      <c r="B84" s="511"/>
      <c r="C84" s="511"/>
      <c r="D84" s="511"/>
      <c r="E84" s="511"/>
      <c r="F84" s="511"/>
      <c r="G84" s="511"/>
      <c r="H84" s="512"/>
      <c r="I84" s="126"/>
      <c r="J84" s="513" t="s">
        <v>170</v>
      </c>
      <c r="K84" s="514"/>
      <c r="L84" s="514"/>
      <c r="M84" s="514"/>
      <c r="N84" s="514"/>
      <c r="O84" s="514"/>
      <c r="P84" s="514"/>
      <c r="Q84" s="514"/>
      <c r="R84" s="514"/>
      <c r="S84" s="515"/>
    </row>
    <row r="85" spans="1:19" ht="30" customHeight="1">
      <c r="A85" s="516"/>
      <c r="B85" s="517"/>
      <c r="C85" s="517"/>
      <c r="D85" s="517"/>
      <c r="E85" s="517"/>
      <c r="F85" s="517"/>
      <c r="G85" s="517"/>
      <c r="H85" s="518"/>
      <c r="J85" s="127"/>
      <c r="K85" s="96"/>
      <c r="L85" s="96"/>
      <c r="M85" s="96"/>
      <c r="N85" s="96"/>
      <c r="O85" s="96"/>
      <c r="P85" s="96"/>
      <c r="Q85" s="96"/>
      <c r="R85" s="96"/>
      <c r="S85" s="97"/>
    </row>
    <row r="86" spans="1:19" ht="15">
      <c r="J86" s="111"/>
      <c r="K86" s="92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  <mergeCell ref="C72:D72"/>
    <mergeCell ref="F72:G72"/>
    <mergeCell ref="J72:S72"/>
    <mergeCell ref="C73:D73"/>
    <mergeCell ref="J73:S73"/>
    <mergeCell ref="C69:D69"/>
    <mergeCell ref="F69:G69"/>
    <mergeCell ref="C70:D70"/>
    <mergeCell ref="F70:G70"/>
    <mergeCell ref="C71:D71"/>
    <mergeCell ref="F71:G71"/>
    <mergeCell ref="C66:D66"/>
    <mergeCell ref="F66:G66"/>
    <mergeCell ref="C67:D67"/>
    <mergeCell ref="F67:G67"/>
    <mergeCell ref="C68:D68"/>
    <mergeCell ref="F68:G68"/>
    <mergeCell ref="B63:G63"/>
    <mergeCell ref="J63:S63"/>
    <mergeCell ref="B64:C64"/>
    <mergeCell ref="J64:S64"/>
    <mergeCell ref="C65:D65"/>
    <mergeCell ref="F65:G65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J9:S9"/>
    <mergeCell ref="J10:S10"/>
    <mergeCell ref="K14:S14"/>
    <mergeCell ref="K15:N15"/>
    <mergeCell ref="O15:S15"/>
  </mergeCells>
  <printOptions horizontalCentered="1"/>
  <pageMargins left="0.98425196850393704" right="0.59055118110236204" top="0.59055118110236204" bottom="0.59055118110236204" header="0.31496062992126" footer="0.31496062992126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8" workbookViewId="0">
      <selection activeCell="E29" sqref="E29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28" t="s">
        <v>178</v>
      </c>
      <c r="B1" s="528"/>
      <c r="C1" s="528"/>
      <c r="D1" s="528"/>
      <c r="E1" s="528"/>
    </row>
    <row r="2" spans="1:5" ht="23.25">
      <c r="A2" s="64"/>
      <c r="B2" s="64"/>
      <c r="C2" s="64"/>
      <c r="D2" s="64"/>
      <c r="E2" s="64"/>
    </row>
    <row r="3" spans="1:5" ht="15">
      <c r="A3" s="529" t="s">
        <v>179</v>
      </c>
      <c r="B3" s="529"/>
      <c r="C3" s="529"/>
      <c r="D3" s="529"/>
      <c r="E3" s="529"/>
    </row>
    <row r="5" spans="1:5">
      <c r="A5" s="65" t="s">
        <v>180</v>
      </c>
      <c r="B5" s="65" t="s">
        <v>181</v>
      </c>
      <c r="C5" s="65" t="s">
        <v>182</v>
      </c>
      <c r="D5" s="66" t="s">
        <v>183</v>
      </c>
      <c r="E5" s="65" t="s">
        <v>11</v>
      </c>
    </row>
    <row r="6" spans="1:5">
      <c r="A6" s="67">
        <v>1</v>
      </c>
      <c r="B6" s="68" t="s">
        <v>184</v>
      </c>
      <c r="C6" s="69" t="s">
        <v>185</v>
      </c>
      <c r="D6" s="70" t="s">
        <v>186</v>
      </c>
      <c r="E6" s="70" t="s">
        <v>187</v>
      </c>
    </row>
    <row r="7" spans="1:5">
      <c r="A7" s="71">
        <v>2</v>
      </c>
      <c r="B7" s="72" t="s">
        <v>188</v>
      </c>
      <c r="C7" s="71" t="s">
        <v>189</v>
      </c>
      <c r="D7" s="72" t="s">
        <v>190</v>
      </c>
      <c r="E7" s="72" t="s">
        <v>191</v>
      </c>
    </row>
    <row r="8" spans="1:5">
      <c r="A8" s="73">
        <v>3</v>
      </c>
      <c r="B8" s="74" t="s">
        <v>192</v>
      </c>
      <c r="C8" s="71" t="s">
        <v>193</v>
      </c>
      <c r="D8" s="75" t="s">
        <v>194</v>
      </c>
      <c r="E8" s="75" t="s">
        <v>195</v>
      </c>
    </row>
    <row r="9" spans="1:5">
      <c r="A9" s="73">
        <v>4</v>
      </c>
      <c r="B9" s="76" t="s">
        <v>196</v>
      </c>
      <c r="C9" s="73" t="s">
        <v>197</v>
      </c>
      <c r="D9" s="75" t="s">
        <v>198</v>
      </c>
      <c r="E9" s="75" t="s">
        <v>199</v>
      </c>
    </row>
    <row r="10" spans="1:5">
      <c r="A10" s="71">
        <v>5</v>
      </c>
      <c r="B10" s="76" t="s">
        <v>200</v>
      </c>
      <c r="C10" s="73" t="s">
        <v>201</v>
      </c>
      <c r="D10" s="72" t="s">
        <v>202</v>
      </c>
      <c r="E10" s="72" t="s">
        <v>199</v>
      </c>
    </row>
    <row r="11" spans="1:5">
      <c r="A11" s="73">
        <v>6</v>
      </c>
      <c r="B11" s="76" t="s">
        <v>203</v>
      </c>
      <c r="C11" s="73" t="s">
        <v>204</v>
      </c>
      <c r="D11" s="75" t="s">
        <v>205</v>
      </c>
      <c r="E11" s="75" t="s">
        <v>199</v>
      </c>
    </row>
    <row r="12" spans="1:5">
      <c r="A12" s="73">
        <v>7</v>
      </c>
      <c r="B12" s="77" t="s">
        <v>206</v>
      </c>
      <c r="C12" s="78" t="s">
        <v>207</v>
      </c>
      <c r="D12" s="75" t="s">
        <v>205</v>
      </c>
      <c r="E12" s="75" t="s">
        <v>199</v>
      </c>
    </row>
    <row r="13" spans="1:5">
      <c r="A13" s="71">
        <v>8</v>
      </c>
      <c r="B13" s="76" t="s">
        <v>208</v>
      </c>
      <c r="C13" s="73" t="s">
        <v>209</v>
      </c>
      <c r="D13" s="72" t="s">
        <v>210</v>
      </c>
      <c r="E13" s="72" t="s">
        <v>211</v>
      </c>
    </row>
    <row r="14" spans="1:5">
      <c r="A14" s="73">
        <v>9</v>
      </c>
      <c r="B14" s="79" t="s">
        <v>212</v>
      </c>
      <c r="C14" s="73" t="s">
        <v>213</v>
      </c>
      <c r="D14" s="75" t="s">
        <v>214</v>
      </c>
      <c r="E14" s="75" t="s">
        <v>199</v>
      </c>
    </row>
    <row r="15" spans="1:5">
      <c r="A15" s="73">
        <v>10</v>
      </c>
      <c r="B15" s="80" t="s">
        <v>215</v>
      </c>
      <c r="C15" s="73" t="s">
        <v>216</v>
      </c>
      <c r="D15" s="72" t="s">
        <v>19</v>
      </c>
      <c r="E15" s="75" t="s">
        <v>199</v>
      </c>
    </row>
    <row r="16" spans="1:5">
      <c r="A16" s="71">
        <v>11</v>
      </c>
      <c r="B16" s="76" t="s">
        <v>217</v>
      </c>
      <c r="C16" s="73" t="s">
        <v>218</v>
      </c>
      <c r="D16" s="72" t="s">
        <v>19</v>
      </c>
      <c r="E16" s="72" t="s">
        <v>219</v>
      </c>
    </row>
    <row r="17" spans="1:5">
      <c r="A17" s="73">
        <v>12</v>
      </c>
      <c r="B17" s="79" t="s">
        <v>220</v>
      </c>
      <c r="C17" s="81" t="s">
        <v>221</v>
      </c>
      <c r="D17" s="75" t="s">
        <v>214</v>
      </c>
      <c r="E17" s="75" t="s">
        <v>199</v>
      </c>
    </row>
    <row r="18" spans="1:5">
      <c r="A18" s="73">
        <v>13</v>
      </c>
      <c r="B18" s="76" t="s">
        <v>222</v>
      </c>
      <c r="C18" s="73" t="s">
        <v>223</v>
      </c>
      <c r="D18" s="75" t="s">
        <v>205</v>
      </c>
      <c r="E18" s="75" t="s">
        <v>199</v>
      </c>
    </row>
    <row r="19" spans="1:5">
      <c r="A19" s="71">
        <v>14</v>
      </c>
      <c r="B19" s="76" t="s">
        <v>224</v>
      </c>
      <c r="C19" s="73" t="s">
        <v>225</v>
      </c>
      <c r="D19" s="72" t="s">
        <v>190</v>
      </c>
      <c r="E19" s="72" t="s">
        <v>25</v>
      </c>
    </row>
    <row r="20" spans="1:5">
      <c r="A20" s="73">
        <v>15</v>
      </c>
      <c r="B20" s="76" t="s">
        <v>226</v>
      </c>
      <c r="C20" s="73" t="s">
        <v>227</v>
      </c>
      <c r="D20" s="72" t="s">
        <v>210</v>
      </c>
      <c r="E20" s="75" t="s">
        <v>228</v>
      </c>
    </row>
    <row r="21" spans="1:5">
      <c r="A21" s="73">
        <v>16</v>
      </c>
      <c r="B21" s="76" t="s">
        <v>229</v>
      </c>
      <c r="C21" s="73" t="s">
        <v>230</v>
      </c>
      <c r="D21" s="75" t="s">
        <v>198</v>
      </c>
      <c r="E21" s="75" t="s">
        <v>231</v>
      </c>
    </row>
    <row r="22" spans="1:5">
      <c r="A22" s="71">
        <v>17</v>
      </c>
      <c r="B22" s="76" t="s">
        <v>232</v>
      </c>
      <c r="C22" s="73" t="s">
        <v>233</v>
      </c>
      <c r="D22" s="72" t="s">
        <v>202</v>
      </c>
      <c r="E22" s="75" t="s">
        <v>231</v>
      </c>
    </row>
    <row r="23" spans="1:5">
      <c r="A23" s="73">
        <v>18</v>
      </c>
      <c r="B23" s="76" t="s">
        <v>234</v>
      </c>
      <c r="C23" s="73" t="s">
        <v>235</v>
      </c>
      <c r="D23" s="72" t="s">
        <v>210</v>
      </c>
      <c r="E23" s="75" t="s">
        <v>236</v>
      </c>
    </row>
    <row r="24" spans="1:5">
      <c r="A24" s="73">
        <v>19</v>
      </c>
      <c r="B24" s="79" t="s">
        <v>237</v>
      </c>
      <c r="C24" s="73" t="s">
        <v>238</v>
      </c>
      <c r="D24" s="75" t="s">
        <v>239</v>
      </c>
      <c r="E24" s="75" t="s">
        <v>231</v>
      </c>
    </row>
    <row r="25" spans="1:5">
      <c r="A25" s="71">
        <v>20</v>
      </c>
      <c r="B25" s="75" t="s">
        <v>240</v>
      </c>
      <c r="C25" s="73" t="s">
        <v>241</v>
      </c>
      <c r="D25" s="72" t="s">
        <v>210</v>
      </c>
      <c r="E25" s="72" t="s">
        <v>242</v>
      </c>
    </row>
    <row r="26" spans="1:5">
      <c r="A26" s="73">
        <v>21</v>
      </c>
      <c r="B26" s="74" t="s">
        <v>243</v>
      </c>
      <c r="C26" s="71" t="s">
        <v>244</v>
      </c>
      <c r="D26" s="72" t="s">
        <v>19</v>
      </c>
      <c r="E26" s="75" t="s">
        <v>245</v>
      </c>
    </row>
    <row r="27" spans="1:5">
      <c r="A27" s="73">
        <v>22</v>
      </c>
      <c r="B27" s="79" t="s">
        <v>246</v>
      </c>
      <c r="C27" s="81" t="s">
        <v>247</v>
      </c>
      <c r="D27" s="75" t="s">
        <v>198</v>
      </c>
      <c r="E27" s="75" t="s">
        <v>248</v>
      </c>
    </row>
    <row r="28" spans="1:5">
      <c r="A28" s="71">
        <v>23</v>
      </c>
      <c r="B28" s="79" t="s">
        <v>249</v>
      </c>
      <c r="C28" s="82" t="s">
        <v>250</v>
      </c>
      <c r="D28" s="75" t="s">
        <v>205</v>
      </c>
      <c r="E28" s="75" t="s">
        <v>248</v>
      </c>
    </row>
    <row r="29" spans="1:5">
      <c r="A29" s="73">
        <v>24</v>
      </c>
      <c r="B29" s="76" t="s">
        <v>251</v>
      </c>
      <c r="C29" s="73" t="s">
        <v>252</v>
      </c>
      <c r="D29" s="72" t="s">
        <v>210</v>
      </c>
      <c r="E29" s="72" t="s">
        <v>242</v>
      </c>
    </row>
    <row r="30" spans="1:5">
      <c r="A30" s="73">
        <v>25</v>
      </c>
      <c r="B30" s="79" t="s">
        <v>253</v>
      </c>
      <c r="C30" s="73" t="s">
        <v>254</v>
      </c>
      <c r="D30" s="75" t="s">
        <v>198</v>
      </c>
      <c r="E30" s="75" t="s">
        <v>248</v>
      </c>
    </row>
    <row r="31" spans="1:5">
      <c r="A31" s="71">
        <v>26</v>
      </c>
      <c r="B31" s="79" t="s">
        <v>255</v>
      </c>
      <c r="C31" s="73" t="s">
        <v>256</v>
      </c>
      <c r="D31" s="75" t="s">
        <v>239</v>
      </c>
      <c r="E31" s="75" t="s">
        <v>248</v>
      </c>
    </row>
    <row r="32" spans="1:5">
      <c r="A32" s="73">
        <v>27</v>
      </c>
      <c r="B32" s="75" t="s">
        <v>257</v>
      </c>
      <c r="C32" s="73" t="s">
        <v>258</v>
      </c>
      <c r="D32" s="72" t="s">
        <v>210</v>
      </c>
      <c r="E32" s="72" t="s">
        <v>259</v>
      </c>
    </row>
    <row r="33" spans="1:5">
      <c r="A33" s="73">
        <v>28</v>
      </c>
      <c r="B33" s="76" t="s">
        <v>260</v>
      </c>
      <c r="C33" s="73" t="s">
        <v>261</v>
      </c>
      <c r="D33" s="72" t="s">
        <v>19</v>
      </c>
      <c r="E33" s="75" t="s">
        <v>262</v>
      </c>
    </row>
    <row r="34" spans="1:5">
      <c r="A34" s="71">
        <v>29</v>
      </c>
      <c r="B34" s="79" t="s">
        <v>263</v>
      </c>
      <c r="C34" s="73" t="s">
        <v>264</v>
      </c>
      <c r="D34" s="75" t="s">
        <v>198</v>
      </c>
      <c r="E34" s="75" t="s">
        <v>265</v>
      </c>
    </row>
    <row r="35" spans="1:5">
      <c r="A35" s="73">
        <v>30</v>
      </c>
      <c r="B35" s="79" t="s">
        <v>17</v>
      </c>
      <c r="C35" s="73" t="s">
        <v>18</v>
      </c>
      <c r="D35" s="75" t="s">
        <v>198</v>
      </c>
      <c r="E35" s="75" t="s">
        <v>265</v>
      </c>
    </row>
    <row r="36" spans="1:5">
      <c r="A36" s="73">
        <v>31</v>
      </c>
      <c r="B36" s="76" t="s">
        <v>266</v>
      </c>
      <c r="C36" s="73" t="s">
        <v>267</v>
      </c>
      <c r="D36" s="72" t="s">
        <v>19</v>
      </c>
      <c r="E36" s="75" t="s">
        <v>268</v>
      </c>
    </row>
    <row r="37" spans="1:5">
      <c r="A37" s="71">
        <v>32</v>
      </c>
      <c r="B37" s="76" t="s">
        <v>269</v>
      </c>
      <c r="C37" s="73" t="s">
        <v>270</v>
      </c>
      <c r="D37" s="75" t="s">
        <v>198</v>
      </c>
      <c r="E37" s="75" t="s">
        <v>265</v>
      </c>
    </row>
    <row r="38" spans="1:5">
      <c r="A38" s="73">
        <v>33</v>
      </c>
      <c r="B38" s="79" t="s">
        <v>271</v>
      </c>
      <c r="C38" s="81" t="s">
        <v>272</v>
      </c>
      <c r="D38" s="75" t="s">
        <v>239</v>
      </c>
      <c r="E38" s="75" t="s">
        <v>265</v>
      </c>
    </row>
    <row r="39" spans="1:5">
      <c r="A39" s="73">
        <v>34</v>
      </c>
      <c r="B39" s="79" t="s">
        <v>273</v>
      </c>
      <c r="C39" s="73" t="s">
        <v>274</v>
      </c>
      <c r="D39" s="75" t="s">
        <v>205</v>
      </c>
      <c r="E39" s="75" t="s">
        <v>265</v>
      </c>
    </row>
    <row r="40" spans="1:5">
      <c r="A40" s="71">
        <v>35</v>
      </c>
      <c r="B40" s="75" t="s">
        <v>275</v>
      </c>
      <c r="C40" s="73" t="s">
        <v>276</v>
      </c>
      <c r="D40" s="72" t="s">
        <v>210</v>
      </c>
      <c r="E40" s="75" t="s">
        <v>277</v>
      </c>
    </row>
    <row r="41" spans="1:5">
      <c r="A41" s="73">
        <v>36</v>
      </c>
      <c r="B41" s="76" t="s">
        <v>278</v>
      </c>
      <c r="C41" s="73" t="s">
        <v>279</v>
      </c>
      <c r="D41" s="75" t="s">
        <v>194</v>
      </c>
      <c r="E41" s="72" t="s">
        <v>280</v>
      </c>
    </row>
    <row r="42" spans="1:5">
      <c r="A42" s="73">
        <v>37</v>
      </c>
      <c r="B42" s="76" t="s">
        <v>281</v>
      </c>
      <c r="C42" s="73" t="s">
        <v>282</v>
      </c>
      <c r="D42" s="75" t="s">
        <v>205</v>
      </c>
      <c r="E42" s="75" t="s">
        <v>283</v>
      </c>
    </row>
    <row r="43" spans="1:5">
      <c r="A43" s="71">
        <v>38</v>
      </c>
      <c r="B43" s="79" t="s">
        <v>284</v>
      </c>
      <c r="C43" s="73" t="s">
        <v>285</v>
      </c>
      <c r="D43" s="75" t="s">
        <v>205</v>
      </c>
      <c r="E43" s="75" t="s">
        <v>283</v>
      </c>
    </row>
    <row r="44" spans="1:5">
      <c r="A44" s="73">
        <v>39</v>
      </c>
      <c r="B44" s="79" t="s">
        <v>286</v>
      </c>
      <c r="C44" s="73" t="s">
        <v>287</v>
      </c>
      <c r="D44" s="75" t="s">
        <v>239</v>
      </c>
      <c r="E44" s="75" t="s">
        <v>283</v>
      </c>
    </row>
    <row r="45" spans="1:5">
      <c r="A45" s="73">
        <v>40</v>
      </c>
      <c r="B45" s="76" t="s">
        <v>288</v>
      </c>
      <c r="C45" s="73" t="s">
        <v>23</v>
      </c>
      <c r="D45" s="75" t="s">
        <v>194</v>
      </c>
      <c r="E45" s="75" t="s">
        <v>289</v>
      </c>
    </row>
    <row r="46" spans="1:5">
      <c r="A46" s="71">
        <v>41</v>
      </c>
      <c r="B46" s="79" t="s">
        <v>290</v>
      </c>
      <c r="C46" s="81" t="s">
        <v>291</v>
      </c>
      <c r="D46" s="75" t="s">
        <v>239</v>
      </c>
      <c r="E46" s="75" t="s">
        <v>283</v>
      </c>
    </row>
    <row r="47" spans="1:5">
      <c r="A47" s="73">
        <v>42</v>
      </c>
      <c r="B47" s="76" t="s">
        <v>292</v>
      </c>
      <c r="C47" s="73" t="s">
        <v>293</v>
      </c>
      <c r="D47" s="75" t="s">
        <v>205</v>
      </c>
      <c r="E47" s="75" t="s">
        <v>283</v>
      </c>
    </row>
    <row r="48" spans="1:5">
      <c r="A48" s="73">
        <v>43</v>
      </c>
      <c r="B48" s="79" t="s">
        <v>294</v>
      </c>
      <c r="C48" s="73" t="s">
        <v>295</v>
      </c>
      <c r="D48" s="75" t="s">
        <v>205</v>
      </c>
      <c r="E48" s="75" t="s">
        <v>283</v>
      </c>
    </row>
    <row r="49" spans="1:5">
      <c r="A49" s="83"/>
      <c r="B49" s="84"/>
      <c r="C49" s="85"/>
      <c r="D49" s="86"/>
      <c r="E49" s="86"/>
    </row>
  </sheetData>
  <mergeCells count="2">
    <mergeCell ref="A1:E1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38" zoomScale="84" zoomScaleNormal="84" workbookViewId="0">
      <selection activeCell="A51" sqref="A51:V86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.75">
      <c r="A2" s="1" t="s">
        <v>131</v>
      </c>
      <c r="B2" s="2" t="s">
        <v>132</v>
      </c>
      <c r="C2" s="3"/>
      <c r="D2" s="3"/>
      <c r="E2" s="3"/>
      <c r="F2" s="3"/>
      <c r="G2" s="3"/>
      <c r="H2" s="3"/>
      <c r="I2" s="3"/>
      <c r="J2" s="33"/>
      <c r="K2" s="34"/>
      <c r="L2" s="34"/>
      <c r="M2" s="35"/>
      <c r="N2" s="35"/>
      <c r="O2" s="35"/>
      <c r="P2" s="35"/>
      <c r="Q2" s="35"/>
      <c r="R2" s="35"/>
      <c r="S2" s="35"/>
      <c r="T2" s="58"/>
      <c r="U2" s="35"/>
      <c r="V2" s="35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6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6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58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6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58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6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58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6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58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6"/>
      <c r="K8" s="34"/>
      <c r="L8" s="34"/>
      <c r="M8" s="530" t="s">
        <v>26</v>
      </c>
      <c r="N8" s="530"/>
      <c r="O8" s="530"/>
      <c r="P8" s="530"/>
      <c r="Q8" s="530"/>
      <c r="R8" s="530"/>
      <c r="S8" s="530"/>
      <c r="T8" s="530"/>
      <c r="U8" s="530"/>
      <c r="V8" s="530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6"/>
      <c r="K9" s="34"/>
      <c r="L9" s="34"/>
      <c r="M9" s="530" t="s">
        <v>27</v>
      </c>
      <c r="N9" s="530"/>
      <c r="O9" s="530"/>
      <c r="P9" s="530"/>
      <c r="Q9" s="530"/>
      <c r="R9" s="530"/>
      <c r="S9" s="530"/>
      <c r="T9" s="530"/>
      <c r="U9" s="530"/>
      <c r="V9" s="530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6"/>
      <c r="K10" s="34"/>
      <c r="L10" s="34"/>
      <c r="M10" s="35"/>
      <c r="N10" s="35"/>
      <c r="O10" s="35"/>
      <c r="P10" s="35"/>
      <c r="Q10" s="35"/>
      <c r="R10" s="35"/>
      <c r="S10" s="35"/>
      <c r="T10" s="34"/>
      <c r="U10" s="34"/>
      <c r="V10" s="34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6"/>
      <c r="K11" s="34"/>
      <c r="L11" s="34"/>
      <c r="M11" s="35" t="s">
        <v>32</v>
      </c>
      <c r="N11" s="35"/>
      <c r="O11" s="35"/>
      <c r="P11" s="35"/>
      <c r="Q11" s="35"/>
      <c r="R11" s="35"/>
      <c r="S11" s="35"/>
      <c r="U11" s="531" t="s">
        <v>104</v>
      </c>
      <c r="V11" s="531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6"/>
      <c r="K12" s="34"/>
      <c r="L12" s="34"/>
      <c r="M12" s="35" t="s">
        <v>33</v>
      </c>
      <c r="N12" s="35"/>
      <c r="O12" s="35"/>
      <c r="P12" s="35"/>
      <c r="Q12" s="35"/>
      <c r="R12" s="35"/>
      <c r="S12" s="35"/>
      <c r="U12" s="532" t="str">
        <f>COVER!$A$16</f>
        <v>Januari s/d Desember 2020</v>
      </c>
      <c r="V12" s="532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6"/>
      <c r="K13" s="34"/>
      <c r="L13" s="34"/>
      <c r="M13" s="550" t="s">
        <v>105</v>
      </c>
      <c r="N13" s="534" t="s">
        <v>1</v>
      </c>
      <c r="O13" s="535"/>
      <c r="P13" s="535"/>
      <c r="Q13" s="535"/>
      <c r="R13" s="535"/>
      <c r="S13" s="535"/>
      <c r="T13" s="535"/>
      <c r="U13" s="535"/>
      <c r="V13" s="560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6"/>
      <c r="K14" s="34"/>
      <c r="L14" s="34"/>
      <c r="M14" s="551"/>
      <c r="N14" s="561"/>
      <c r="O14" s="562"/>
      <c r="P14" s="562"/>
      <c r="Q14" s="562"/>
      <c r="R14" s="562"/>
      <c r="S14" s="562"/>
      <c r="T14" s="562"/>
      <c r="U14" s="562"/>
      <c r="V14" s="563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6"/>
      <c r="K15" s="34"/>
      <c r="L15" s="34"/>
      <c r="M15" s="37"/>
      <c r="N15" s="543" t="s">
        <v>2</v>
      </c>
      <c r="O15" s="554" t="s">
        <v>106</v>
      </c>
      <c r="P15" s="554"/>
      <c r="Q15" s="554"/>
      <c r="R15" s="546"/>
      <c r="S15" s="556" t="str">
        <f>'DATA SKP'!E4</f>
        <v>RADIKUN</v>
      </c>
      <c r="T15" s="554"/>
      <c r="U15" s="554"/>
      <c r="V15" s="557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6"/>
      <c r="K16" s="34"/>
      <c r="L16" s="34"/>
      <c r="M16" s="37"/>
      <c r="N16" s="544"/>
      <c r="O16" s="555"/>
      <c r="P16" s="555"/>
      <c r="Q16" s="555"/>
      <c r="R16" s="547"/>
      <c r="S16" s="558"/>
      <c r="T16" s="555"/>
      <c r="U16" s="555"/>
      <c r="V16" s="559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6"/>
      <c r="K17" s="34"/>
      <c r="L17" s="34"/>
      <c r="M17" s="37"/>
      <c r="N17" s="543" t="s">
        <v>5</v>
      </c>
      <c r="O17" s="554" t="s">
        <v>6</v>
      </c>
      <c r="P17" s="554"/>
      <c r="Q17" s="554"/>
      <c r="R17" s="546"/>
      <c r="S17" s="556" t="str">
        <f>'DATA SKP'!E5</f>
        <v>19630808 199002 1 003</v>
      </c>
      <c r="T17" s="554"/>
      <c r="U17" s="554"/>
      <c r="V17" s="557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6"/>
      <c r="K18" s="34"/>
      <c r="L18" s="34"/>
      <c r="M18" s="37"/>
      <c r="N18" s="544"/>
      <c r="O18" s="555"/>
      <c r="P18" s="555"/>
      <c r="Q18" s="555"/>
      <c r="R18" s="547"/>
      <c r="S18" s="558"/>
      <c r="T18" s="555"/>
      <c r="U18" s="555"/>
      <c r="V18" s="559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6"/>
      <c r="K19" s="34"/>
      <c r="L19" s="34"/>
      <c r="M19" s="37"/>
      <c r="N19" s="543" t="s">
        <v>7</v>
      </c>
      <c r="O19" s="554" t="s">
        <v>107</v>
      </c>
      <c r="P19" s="554"/>
      <c r="Q19" s="554"/>
      <c r="R19" s="546"/>
      <c r="S19" s="556" t="str">
        <f>'DATA SKP'!E6</f>
        <v>Penata Muda Tingkat I / III.b</v>
      </c>
      <c r="T19" s="554"/>
      <c r="U19" s="554"/>
      <c r="V19" s="557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6"/>
      <c r="K20" s="34"/>
      <c r="L20" s="34"/>
      <c r="M20" s="37"/>
      <c r="N20" s="544"/>
      <c r="O20" s="555"/>
      <c r="P20" s="555"/>
      <c r="Q20" s="555"/>
      <c r="R20" s="547"/>
      <c r="S20" s="558"/>
      <c r="T20" s="555"/>
      <c r="U20" s="555"/>
      <c r="V20" s="559"/>
    </row>
    <row r="21" spans="1:22" ht="15.75">
      <c r="A21" s="6"/>
      <c r="B21" s="7"/>
      <c r="C21" s="7"/>
      <c r="D21" s="7"/>
      <c r="E21" s="7"/>
      <c r="F21" s="7"/>
      <c r="G21" s="8" t="s">
        <v>133</v>
      </c>
      <c r="H21" s="9" t="s">
        <v>134</v>
      </c>
      <c r="I21" s="7"/>
      <c r="J21" s="38">
        <v>43830</v>
      </c>
      <c r="K21" s="34"/>
      <c r="L21" s="34"/>
      <c r="M21" s="37"/>
      <c r="N21" s="543" t="s">
        <v>10</v>
      </c>
      <c r="O21" s="554" t="s">
        <v>108</v>
      </c>
      <c r="P21" s="554"/>
      <c r="Q21" s="554"/>
      <c r="R21" s="546"/>
      <c r="S21" s="564" t="str">
        <f>'DATA SKP'!E7</f>
        <v>Analis Perencanaan, Evaluasi dan Pelaporan Subbidang Koperasi, Industri dan Perdagangan</v>
      </c>
      <c r="T21" s="565"/>
      <c r="U21" s="565"/>
      <c r="V21" s="566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39"/>
      <c r="K22" s="34"/>
      <c r="L22" s="34"/>
      <c r="M22" s="37"/>
      <c r="N22" s="544"/>
      <c r="O22" s="555"/>
      <c r="P22" s="555"/>
      <c r="Q22" s="555"/>
      <c r="R22" s="547"/>
      <c r="S22" s="567"/>
      <c r="T22" s="568"/>
      <c r="U22" s="568"/>
      <c r="V22" s="569"/>
    </row>
    <row r="23" spans="1:22" ht="15.75">
      <c r="A23" s="4"/>
      <c r="B23" s="5"/>
      <c r="C23" s="5"/>
      <c r="D23" s="5"/>
      <c r="E23" s="5"/>
      <c r="F23" s="5"/>
      <c r="G23" s="5"/>
      <c r="H23" s="13" t="s">
        <v>16</v>
      </c>
      <c r="I23" s="13"/>
      <c r="J23" s="40"/>
      <c r="K23" s="34"/>
      <c r="L23" s="34"/>
      <c r="M23" s="37"/>
      <c r="N23" s="543" t="s">
        <v>13</v>
      </c>
      <c r="O23" s="554" t="s">
        <v>109</v>
      </c>
      <c r="P23" s="554"/>
      <c r="Q23" s="554"/>
      <c r="R23" s="554"/>
      <c r="S23" s="564" t="str">
        <f>'DATA SKP'!E8</f>
        <v>Bappeda Kabupaten Pasuruan</v>
      </c>
      <c r="T23" s="565"/>
      <c r="U23" s="565"/>
      <c r="V23" s="566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1"/>
      <c r="K24" s="34"/>
      <c r="L24" s="34"/>
      <c r="M24" s="42"/>
      <c r="N24" s="544"/>
      <c r="O24" s="555"/>
      <c r="P24" s="555"/>
      <c r="Q24" s="555"/>
      <c r="R24" s="555"/>
      <c r="S24" s="567"/>
      <c r="T24" s="568"/>
      <c r="U24" s="568"/>
      <c r="V24" s="569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6"/>
      <c r="K25" s="34"/>
      <c r="L25" s="34"/>
      <c r="M25" s="552" t="s">
        <v>110</v>
      </c>
      <c r="N25" s="570" t="s">
        <v>16</v>
      </c>
      <c r="O25" s="571"/>
      <c r="P25" s="571"/>
      <c r="Q25" s="571"/>
      <c r="R25" s="571"/>
      <c r="S25" s="571"/>
      <c r="T25" s="571"/>
      <c r="U25" s="571"/>
      <c r="V25" s="572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6"/>
      <c r="K26" s="34"/>
      <c r="L26" s="34"/>
      <c r="M26" s="551"/>
      <c r="N26" s="561"/>
      <c r="O26" s="562"/>
      <c r="P26" s="562"/>
      <c r="Q26" s="562"/>
      <c r="R26" s="562"/>
      <c r="S26" s="562"/>
      <c r="T26" s="562"/>
      <c r="U26" s="562"/>
      <c r="V26" s="563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DENNY SETIABUDI, SE</v>
      </c>
      <c r="I27" s="5"/>
      <c r="J27" s="36"/>
      <c r="K27" s="34"/>
      <c r="L27" s="34"/>
      <c r="M27" s="43"/>
      <c r="N27" s="543" t="s">
        <v>2</v>
      </c>
      <c r="O27" s="554" t="s">
        <v>106</v>
      </c>
      <c r="P27" s="554"/>
      <c r="Q27" s="554"/>
      <c r="R27" s="546"/>
      <c r="S27" s="556" t="str">
        <f>'DATA SKP'!E10</f>
        <v>DENNY SETIABUDI, SE</v>
      </c>
      <c r="T27" s="554"/>
      <c r="U27" s="554"/>
      <c r="V27" s="557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Penata / III.c</v>
      </c>
      <c r="I28" s="5"/>
      <c r="J28" s="36"/>
      <c r="K28" s="34"/>
      <c r="L28" s="34"/>
      <c r="M28" s="43"/>
      <c r="N28" s="544"/>
      <c r="O28" s="555"/>
      <c r="P28" s="555"/>
      <c r="Q28" s="555"/>
      <c r="R28" s="547"/>
      <c r="S28" s="558"/>
      <c r="T28" s="555"/>
      <c r="U28" s="555"/>
      <c r="V28" s="559"/>
    </row>
    <row r="29" spans="1:22" ht="15.75">
      <c r="A29" s="4"/>
      <c r="B29" s="5"/>
      <c r="C29" s="5"/>
      <c r="D29" s="5"/>
      <c r="E29" s="5"/>
      <c r="F29" s="5"/>
      <c r="G29" s="5"/>
      <c r="H29" s="5" t="s">
        <v>296</v>
      </c>
      <c r="I29" s="5" t="str">
        <f>'DATA SKP'!E11</f>
        <v>19790611 201001 1 006</v>
      </c>
      <c r="J29" s="36"/>
      <c r="K29" s="34"/>
      <c r="L29" s="34"/>
      <c r="M29" s="43"/>
      <c r="N29" s="543" t="s">
        <v>5</v>
      </c>
      <c r="O29" s="554" t="s">
        <v>6</v>
      </c>
      <c r="P29" s="554"/>
      <c r="Q29" s="554"/>
      <c r="R29" s="546"/>
      <c r="S29" s="556" t="str">
        <f>'DATA SKP'!E11</f>
        <v>19790611 201001 1 006</v>
      </c>
      <c r="T29" s="554"/>
      <c r="U29" s="554"/>
      <c r="V29" s="557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6"/>
      <c r="K30" s="34"/>
      <c r="L30" s="34"/>
      <c r="M30" s="43"/>
      <c r="N30" s="544"/>
      <c r="O30" s="555"/>
      <c r="P30" s="555"/>
      <c r="Q30" s="555"/>
      <c r="R30" s="547"/>
      <c r="S30" s="558"/>
      <c r="T30" s="555"/>
      <c r="U30" s="555"/>
      <c r="V30" s="559"/>
    </row>
    <row r="31" spans="1:22" ht="15.75">
      <c r="A31" s="16" t="s">
        <v>135</v>
      </c>
      <c r="B31" s="17" t="s">
        <v>136</v>
      </c>
      <c r="C31" s="13"/>
      <c r="D31" s="13"/>
      <c r="E31" s="13"/>
      <c r="F31" s="18">
        <f>J21</f>
        <v>43830</v>
      </c>
      <c r="G31" s="5"/>
      <c r="H31" s="5"/>
      <c r="I31" s="5"/>
      <c r="J31" s="36"/>
      <c r="K31" s="34"/>
      <c r="L31" s="34"/>
      <c r="M31" s="43"/>
      <c r="N31" s="543" t="s">
        <v>7</v>
      </c>
      <c r="O31" s="554" t="s">
        <v>107</v>
      </c>
      <c r="P31" s="554"/>
      <c r="Q31" s="554"/>
      <c r="R31" s="546"/>
      <c r="S31" s="564" t="str">
        <f>'DATA SKP'!E12</f>
        <v>Penata / III.c</v>
      </c>
      <c r="T31" s="565"/>
      <c r="U31" s="565"/>
      <c r="V31" s="566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6"/>
      <c r="K32" s="34"/>
      <c r="L32" s="34"/>
      <c r="M32" s="43"/>
      <c r="N32" s="544"/>
      <c r="O32" s="555"/>
      <c r="P32" s="555"/>
      <c r="Q32" s="555"/>
      <c r="R32" s="547"/>
      <c r="S32" s="567"/>
      <c r="T32" s="568"/>
      <c r="U32" s="568"/>
      <c r="V32" s="569"/>
    </row>
    <row r="33" spans="1:22" ht="15.75">
      <c r="A33" s="4"/>
      <c r="B33" s="13" t="s">
        <v>297</v>
      </c>
      <c r="C33" s="13"/>
      <c r="D33" s="13"/>
      <c r="E33" s="13"/>
      <c r="F33" s="13"/>
      <c r="G33" s="13"/>
      <c r="H33" s="19"/>
      <c r="I33" s="19"/>
      <c r="J33" s="44"/>
      <c r="K33" s="34"/>
      <c r="L33" s="34"/>
      <c r="M33" s="43"/>
      <c r="N33" s="543" t="s">
        <v>10</v>
      </c>
      <c r="O33" s="554" t="s">
        <v>108</v>
      </c>
      <c r="P33" s="554"/>
      <c r="Q33" s="554"/>
      <c r="R33" s="546"/>
      <c r="S33" s="564" t="str">
        <f>'DATA SKP'!E13</f>
        <v>Kasubid Koperasi, Industri dan Perdagangan</v>
      </c>
      <c r="T33" s="565"/>
      <c r="U33" s="565"/>
      <c r="V33" s="566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4"/>
      <c r="K34" s="34"/>
      <c r="L34" s="34"/>
      <c r="M34" s="43"/>
      <c r="N34" s="544"/>
      <c r="O34" s="555"/>
      <c r="P34" s="555"/>
      <c r="Q34" s="555"/>
      <c r="R34" s="547"/>
      <c r="S34" s="567"/>
      <c r="T34" s="568"/>
      <c r="U34" s="568"/>
      <c r="V34" s="569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1"/>
      <c r="K35" s="34"/>
      <c r="L35" s="34"/>
      <c r="M35" s="43"/>
      <c r="N35" s="543" t="s">
        <v>13</v>
      </c>
      <c r="O35" s="554" t="s">
        <v>109</v>
      </c>
      <c r="P35" s="554"/>
      <c r="Q35" s="554"/>
      <c r="R35" s="554"/>
      <c r="S35" s="564" t="str">
        <f>'DATA SKP'!E14</f>
        <v>Bappeda Kabupaten Pasuruan</v>
      </c>
      <c r="T35" s="565"/>
      <c r="U35" s="565"/>
      <c r="V35" s="566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1"/>
      <c r="K36" s="34"/>
      <c r="L36" s="34"/>
      <c r="M36" s="45"/>
      <c r="N36" s="544"/>
      <c r="O36" s="555"/>
      <c r="P36" s="555"/>
      <c r="Q36" s="555"/>
      <c r="R36" s="555"/>
      <c r="S36" s="567"/>
      <c r="T36" s="568"/>
      <c r="U36" s="568"/>
      <c r="V36" s="569"/>
    </row>
    <row r="37" spans="1:22" ht="15.75">
      <c r="A37" s="4"/>
      <c r="B37" s="15" t="str">
        <f>'DATA SKP'!E4</f>
        <v>RADIKUN</v>
      </c>
      <c r="C37" s="5"/>
      <c r="D37" s="5"/>
      <c r="E37" s="5"/>
      <c r="F37" s="5"/>
      <c r="G37" s="5"/>
      <c r="H37" s="5"/>
      <c r="I37" s="5"/>
      <c r="J37" s="36"/>
      <c r="K37" s="34"/>
      <c r="L37" s="34"/>
      <c r="M37" s="552" t="s">
        <v>111</v>
      </c>
      <c r="N37" s="570" t="s">
        <v>21</v>
      </c>
      <c r="O37" s="571"/>
      <c r="P37" s="571"/>
      <c r="Q37" s="571"/>
      <c r="R37" s="571"/>
      <c r="S37" s="571"/>
      <c r="T37" s="571"/>
      <c r="U37" s="571"/>
      <c r="V37" s="572"/>
    </row>
    <row r="38" spans="1:22" ht="15.75">
      <c r="A38" s="4"/>
      <c r="B38" s="20" t="str">
        <f>'DATA SKP'!E6</f>
        <v>Penata Muda Tingkat I / III.b</v>
      </c>
      <c r="C38" s="20"/>
      <c r="D38" s="20"/>
      <c r="E38" s="5"/>
      <c r="F38" s="5"/>
      <c r="G38" s="5"/>
      <c r="H38" s="5"/>
      <c r="I38" s="5"/>
      <c r="J38" s="36"/>
      <c r="K38" s="34"/>
      <c r="L38" s="34"/>
      <c r="M38" s="551"/>
      <c r="N38" s="561"/>
      <c r="O38" s="562"/>
      <c r="P38" s="562"/>
      <c r="Q38" s="562"/>
      <c r="R38" s="562"/>
      <c r="S38" s="562"/>
      <c r="T38" s="562"/>
      <c r="U38" s="562"/>
      <c r="V38" s="563"/>
    </row>
    <row r="39" spans="1:22" ht="15.75">
      <c r="A39" s="21"/>
      <c r="B39" s="13" t="s">
        <v>296</v>
      </c>
      <c r="C39" s="13" t="str">
        <f>'DATA SKP'!E5</f>
        <v>19630808 199002 1 003</v>
      </c>
      <c r="D39" s="20"/>
      <c r="E39" s="20"/>
      <c r="F39" s="20"/>
      <c r="G39" s="5"/>
      <c r="H39" s="5"/>
      <c r="I39" s="5"/>
      <c r="J39" s="36"/>
      <c r="K39" s="34"/>
      <c r="L39" s="34"/>
      <c r="M39" s="37"/>
      <c r="N39" s="543" t="s">
        <v>2</v>
      </c>
      <c r="O39" s="554" t="s">
        <v>106</v>
      </c>
      <c r="P39" s="554"/>
      <c r="Q39" s="554"/>
      <c r="R39" s="546"/>
      <c r="S39" s="556" t="str">
        <f>'DATA SKP'!E16</f>
        <v>Ir. NAILY SOFI, MT</v>
      </c>
      <c r="T39" s="554"/>
      <c r="U39" s="554"/>
      <c r="V39" s="557"/>
    </row>
    <row r="40" spans="1:22" ht="15.75">
      <c r="A40" s="4"/>
      <c r="B40" s="13"/>
      <c r="C40" s="20"/>
      <c r="D40" s="20"/>
      <c r="E40" s="13"/>
      <c r="F40" s="13"/>
      <c r="G40" s="22" t="s">
        <v>139</v>
      </c>
      <c r="H40" s="23" t="s">
        <v>136</v>
      </c>
      <c r="I40" s="5"/>
      <c r="J40" s="46">
        <v>43832</v>
      </c>
      <c r="K40" s="34"/>
      <c r="L40" s="34"/>
      <c r="M40" s="37"/>
      <c r="N40" s="544"/>
      <c r="O40" s="555"/>
      <c r="P40" s="555"/>
      <c r="Q40" s="555"/>
      <c r="R40" s="547"/>
      <c r="S40" s="558"/>
      <c r="T40" s="555"/>
      <c r="U40" s="555"/>
      <c r="V40" s="559"/>
    </row>
    <row r="41" spans="1:22" ht="15.75">
      <c r="A41" s="4"/>
      <c r="B41" s="20"/>
      <c r="C41" s="20"/>
      <c r="D41" s="20"/>
      <c r="E41" s="20"/>
      <c r="F41" s="20"/>
      <c r="G41" s="5"/>
      <c r="H41" s="13" t="s">
        <v>140</v>
      </c>
      <c r="I41" s="13"/>
      <c r="J41" s="40"/>
      <c r="K41" s="34"/>
      <c r="L41" s="34"/>
      <c r="M41" s="37"/>
      <c r="N41" s="543" t="s">
        <v>5</v>
      </c>
      <c r="O41" s="554" t="s">
        <v>6</v>
      </c>
      <c r="P41" s="554"/>
      <c r="Q41" s="554"/>
      <c r="R41" s="546"/>
      <c r="S41" s="556" t="str">
        <f>'DATA SKP'!E17</f>
        <v>19680521 199901 2 001</v>
      </c>
      <c r="T41" s="554"/>
      <c r="U41" s="554"/>
      <c r="V41" s="557"/>
    </row>
    <row r="42" spans="1:22" ht="15.75">
      <c r="A42" s="4"/>
      <c r="B42" s="14"/>
      <c r="C42" s="14"/>
      <c r="D42" s="14"/>
      <c r="E42" s="14"/>
      <c r="F42" s="14"/>
      <c r="G42" s="5"/>
      <c r="H42" s="5"/>
      <c r="I42" s="5"/>
      <c r="J42" s="36"/>
      <c r="K42" s="34"/>
      <c r="L42" s="34"/>
      <c r="M42" s="37"/>
      <c r="N42" s="544"/>
      <c r="O42" s="555"/>
      <c r="P42" s="555"/>
      <c r="Q42" s="555"/>
      <c r="R42" s="547"/>
      <c r="S42" s="558"/>
      <c r="T42" s="555"/>
      <c r="U42" s="555"/>
      <c r="V42" s="559"/>
    </row>
    <row r="43" spans="1:22" ht="15.75">
      <c r="A43" s="4"/>
      <c r="B43" s="20"/>
      <c r="C43" s="20"/>
      <c r="D43" s="20"/>
      <c r="E43" s="20"/>
      <c r="F43" s="20"/>
      <c r="G43" s="5"/>
      <c r="H43" s="5"/>
      <c r="I43" s="5"/>
      <c r="J43" s="36"/>
      <c r="K43" s="34"/>
      <c r="L43" s="34"/>
      <c r="M43" s="37"/>
      <c r="N43" s="543" t="s">
        <v>7</v>
      </c>
      <c r="O43" s="554" t="s">
        <v>107</v>
      </c>
      <c r="P43" s="554"/>
      <c r="Q43" s="554"/>
      <c r="R43" s="546"/>
      <c r="S43" s="556" t="str">
        <f>'DATA SKP'!E18</f>
        <v>Pembina / IVa</v>
      </c>
      <c r="T43" s="554"/>
      <c r="U43" s="554"/>
      <c r="V43" s="557"/>
    </row>
    <row r="44" spans="1:22" ht="15.75">
      <c r="A44" s="4"/>
      <c r="B44" s="5"/>
      <c r="C44" s="5"/>
      <c r="D44" s="5"/>
      <c r="E44" s="5"/>
      <c r="F44" s="5"/>
      <c r="G44" s="5"/>
      <c r="H44" s="5"/>
      <c r="I44" s="5"/>
      <c r="J44" s="36"/>
      <c r="K44" s="34"/>
      <c r="L44" s="34"/>
      <c r="M44" s="37"/>
      <c r="N44" s="544"/>
      <c r="O44" s="555"/>
      <c r="P44" s="555"/>
      <c r="Q44" s="555"/>
      <c r="R44" s="547"/>
      <c r="S44" s="558"/>
      <c r="T44" s="555"/>
      <c r="U44" s="555"/>
      <c r="V44" s="559"/>
    </row>
    <row r="45" spans="1:22" ht="15.75">
      <c r="A45" s="4"/>
      <c r="B45" s="5"/>
      <c r="C45" s="5"/>
      <c r="D45" s="5"/>
      <c r="E45" s="5"/>
      <c r="F45" s="5"/>
      <c r="G45" s="5"/>
      <c r="H45" s="15" t="str">
        <f>'DATA SKP'!E16</f>
        <v>Ir. NAILY SOFI, MT</v>
      </c>
      <c r="I45" s="5"/>
      <c r="J45" s="36"/>
      <c r="K45" s="34"/>
      <c r="L45" s="34"/>
      <c r="M45" s="37"/>
      <c r="N45" s="543" t="s">
        <v>10</v>
      </c>
      <c r="O45" s="554" t="s">
        <v>108</v>
      </c>
      <c r="P45" s="554"/>
      <c r="Q45" s="554"/>
      <c r="R45" s="546"/>
      <c r="S45" s="564" t="str">
        <f>'DATA SKP'!E19</f>
        <v>Kabid Ekonomi</v>
      </c>
      <c r="T45" s="565"/>
      <c r="U45" s="565"/>
      <c r="V45" s="566"/>
    </row>
    <row r="46" spans="1:22" ht="15.75">
      <c r="A46" s="4"/>
      <c r="B46" s="5"/>
      <c r="C46" s="5"/>
      <c r="D46" s="5"/>
      <c r="E46" s="5"/>
      <c r="F46" s="5"/>
      <c r="G46" s="5"/>
      <c r="H46" s="5" t="str">
        <f>'DATA SKP'!E18</f>
        <v>Pembina / IVa</v>
      </c>
      <c r="I46" s="5"/>
      <c r="J46" s="36"/>
      <c r="K46" s="34"/>
      <c r="L46" s="34"/>
      <c r="M46" s="37"/>
      <c r="N46" s="544"/>
      <c r="O46" s="555"/>
      <c r="P46" s="555"/>
      <c r="Q46" s="555"/>
      <c r="R46" s="547"/>
      <c r="S46" s="567"/>
      <c r="T46" s="568"/>
      <c r="U46" s="568"/>
      <c r="V46" s="569"/>
    </row>
    <row r="47" spans="1:22" ht="15.75">
      <c r="A47" s="4"/>
      <c r="B47" s="5"/>
      <c r="C47" s="5"/>
      <c r="D47" s="5"/>
      <c r="E47" s="5"/>
      <c r="F47" s="5"/>
      <c r="G47" s="5"/>
      <c r="H47" s="5" t="s">
        <v>296</v>
      </c>
      <c r="I47" s="5" t="str">
        <f>'DATA SKP'!E17</f>
        <v>19680521 199901 2 001</v>
      </c>
      <c r="J47" s="36"/>
      <c r="K47" s="34"/>
      <c r="L47" s="34"/>
      <c r="M47" s="37"/>
      <c r="N47" s="543" t="s">
        <v>13</v>
      </c>
      <c r="O47" s="554" t="s">
        <v>109</v>
      </c>
      <c r="P47" s="554"/>
      <c r="Q47" s="554"/>
      <c r="R47" s="554"/>
      <c r="S47" s="564" t="str">
        <f>'DATA SKP'!E20</f>
        <v>Bappeda Kabupaten Pasuruan</v>
      </c>
      <c r="T47" s="565"/>
      <c r="U47" s="565"/>
      <c r="V47" s="566"/>
    </row>
    <row r="48" spans="1:22" ht="15.75">
      <c r="A48" s="24"/>
      <c r="B48" s="533"/>
      <c r="C48" s="533"/>
      <c r="D48" s="533"/>
      <c r="E48" s="533"/>
      <c r="F48" s="533"/>
      <c r="G48" s="25"/>
      <c r="H48" s="25"/>
      <c r="I48" s="25"/>
      <c r="J48" s="47"/>
      <c r="K48" s="34"/>
      <c r="L48" s="34"/>
      <c r="M48" s="48"/>
      <c r="N48" s="553"/>
      <c r="O48" s="585"/>
      <c r="P48" s="585"/>
      <c r="Q48" s="585"/>
      <c r="R48" s="585"/>
      <c r="S48" s="586"/>
      <c r="T48" s="587"/>
      <c r="U48" s="587"/>
      <c r="V48" s="588"/>
    </row>
    <row r="51" spans="1:22" ht="15.75">
      <c r="A51" s="26" t="s">
        <v>112</v>
      </c>
      <c r="B51" s="534" t="s">
        <v>113</v>
      </c>
      <c r="C51" s="535"/>
      <c r="D51" s="535"/>
      <c r="E51" s="535"/>
      <c r="F51" s="535"/>
      <c r="G51" s="535"/>
      <c r="H51" s="535"/>
      <c r="I51" s="536"/>
      <c r="J51" s="49" t="s">
        <v>114</v>
      </c>
      <c r="K51" s="34"/>
      <c r="L51" s="34"/>
      <c r="M51" s="1" t="s">
        <v>120</v>
      </c>
      <c r="N51" s="2" t="s">
        <v>127</v>
      </c>
      <c r="O51" s="3"/>
      <c r="P51" s="3"/>
      <c r="Q51" s="3"/>
      <c r="R51" s="3"/>
      <c r="S51" s="3"/>
      <c r="T51" s="3"/>
      <c r="U51" s="3"/>
      <c r="V51" s="33"/>
    </row>
    <row r="52" spans="1:22" ht="15.75">
      <c r="A52" s="4"/>
      <c r="B52" s="543" t="s">
        <v>115</v>
      </c>
      <c r="C52" s="554" t="s">
        <v>116</v>
      </c>
      <c r="D52" s="554"/>
      <c r="E52" s="554"/>
      <c r="F52" s="554"/>
      <c r="G52" s="579">
        <f>PENILAIAN!H32</f>
        <v>83.088888888888874</v>
      </c>
      <c r="H52" s="579"/>
      <c r="I52" s="546" t="s">
        <v>117</v>
      </c>
      <c r="J52" s="548">
        <f>PENILAIAN!J32</f>
        <v>49.853333333333325</v>
      </c>
      <c r="K52" s="34"/>
      <c r="L52" s="34"/>
      <c r="M52" s="4"/>
      <c r="N52" s="5"/>
      <c r="O52" s="5"/>
      <c r="P52" s="5"/>
      <c r="Q52" s="5"/>
      <c r="R52" s="5"/>
      <c r="S52" s="5"/>
      <c r="T52" s="5"/>
      <c r="U52" s="5"/>
      <c r="V52" s="36"/>
    </row>
    <row r="53" spans="1:22" ht="15.75">
      <c r="A53" s="4"/>
      <c r="B53" s="544"/>
      <c r="C53" s="555"/>
      <c r="D53" s="555"/>
      <c r="E53" s="555"/>
      <c r="F53" s="555"/>
      <c r="G53" s="580"/>
      <c r="H53" s="580"/>
      <c r="I53" s="547"/>
      <c r="J53" s="549"/>
      <c r="K53" s="34"/>
      <c r="L53" s="34"/>
      <c r="M53" s="4"/>
      <c r="N53" s="5"/>
      <c r="O53" s="5"/>
      <c r="P53" s="5"/>
      <c r="Q53" s="5"/>
      <c r="R53" s="5"/>
      <c r="S53" s="5"/>
      <c r="T53" s="5"/>
      <c r="U53" s="5"/>
      <c r="V53" s="36"/>
    </row>
    <row r="54" spans="1:22" ht="36" customHeight="1">
      <c r="A54" s="4"/>
      <c r="B54" s="543" t="s">
        <v>5</v>
      </c>
      <c r="C54" s="565" t="s">
        <v>118</v>
      </c>
      <c r="D54" s="581"/>
      <c r="E54" s="27" t="s">
        <v>105</v>
      </c>
      <c r="F54" s="28" t="s">
        <v>95</v>
      </c>
      <c r="G54" s="537">
        <f>'PERILAKU KERJA'!H12</f>
        <v>80</v>
      </c>
      <c r="H54" s="538"/>
      <c r="I54" s="51" t="str">
        <f>'PERILAKU KERJA'!I12</f>
        <v>(Baik)</v>
      </c>
      <c r="J54" s="36"/>
      <c r="K54" s="34"/>
      <c r="L54" s="34"/>
      <c r="M54" s="4"/>
      <c r="N54" s="5"/>
      <c r="O54" s="5"/>
      <c r="P54" s="5"/>
      <c r="Q54" s="5"/>
      <c r="R54" s="5"/>
      <c r="S54" s="5"/>
      <c r="T54" s="5"/>
      <c r="U54" s="5"/>
      <c r="V54" s="36"/>
    </row>
    <row r="55" spans="1:22" ht="36" customHeight="1">
      <c r="A55" s="4"/>
      <c r="B55" s="545"/>
      <c r="C55" s="582"/>
      <c r="D55" s="583"/>
      <c r="E55" s="27" t="s">
        <v>110</v>
      </c>
      <c r="F55" s="29" t="s">
        <v>97</v>
      </c>
      <c r="G55" s="537">
        <f>'PERILAKU KERJA'!H13</f>
        <v>79</v>
      </c>
      <c r="H55" s="538"/>
      <c r="I55" s="51" t="str">
        <f>'PERILAKU KERJA'!I13</f>
        <v>(Baik)</v>
      </c>
      <c r="J55" s="36"/>
      <c r="K55" s="34"/>
      <c r="L55" s="34"/>
      <c r="M55" s="4"/>
      <c r="N55" s="5"/>
      <c r="O55" s="5"/>
      <c r="P55" s="5"/>
      <c r="Q55" s="5"/>
      <c r="R55" s="5"/>
      <c r="S55" s="5"/>
      <c r="T55" s="5"/>
      <c r="U55" s="5"/>
      <c r="V55" s="36"/>
    </row>
    <row r="56" spans="1:22" ht="36" customHeight="1">
      <c r="A56" s="4"/>
      <c r="B56" s="545"/>
      <c r="C56" s="582"/>
      <c r="D56" s="583"/>
      <c r="E56" s="27" t="s">
        <v>111</v>
      </c>
      <c r="F56" s="29" t="s">
        <v>98</v>
      </c>
      <c r="G56" s="537">
        <f>PENILAIAN!H36</f>
        <v>79</v>
      </c>
      <c r="H56" s="538"/>
      <c r="I56" s="51" t="str">
        <f>'PERILAKU KERJA'!I14</f>
        <v>(Baik)</v>
      </c>
      <c r="J56" s="36"/>
      <c r="K56" s="34"/>
      <c r="L56" s="34"/>
      <c r="M56" s="4"/>
      <c r="N56" s="5"/>
      <c r="O56" s="5"/>
      <c r="P56" s="5"/>
      <c r="Q56" s="5"/>
      <c r="R56" s="5"/>
      <c r="S56" s="5"/>
      <c r="T56" s="5"/>
      <c r="U56" s="5"/>
      <c r="V56" s="36"/>
    </row>
    <row r="57" spans="1:22" ht="36" customHeight="1">
      <c r="A57" s="4"/>
      <c r="B57" s="545"/>
      <c r="C57" s="582"/>
      <c r="D57" s="583"/>
      <c r="E57" s="27">
        <v>4</v>
      </c>
      <c r="F57" s="29" t="s">
        <v>99</v>
      </c>
      <c r="G57" s="537">
        <f>'PERILAKU KERJA'!H15</f>
        <v>80</v>
      </c>
      <c r="H57" s="538"/>
      <c r="I57" s="51" t="str">
        <f>'PERILAKU KERJA'!I15</f>
        <v>(Baik)</v>
      </c>
      <c r="J57" s="36"/>
      <c r="K57" s="34"/>
      <c r="L57" s="34"/>
      <c r="M57" s="4"/>
      <c r="N57" s="5"/>
      <c r="O57" s="5"/>
      <c r="P57" s="5"/>
      <c r="Q57" s="5"/>
      <c r="R57" s="5"/>
      <c r="S57" s="5"/>
      <c r="T57" s="5"/>
      <c r="U57" s="5"/>
      <c r="V57" s="36"/>
    </row>
    <row r="58" spans="1:22" ht="36" customHeight="1">
      <c r="A58" s="4"/>
      <c r="B58" s="545"/>
      <c r="C58" s="582"/>
      <c r="D58" s="583"/>
      <c r="E58" s="27" t="s">
        <v>119</v>
      </c>
      <c r="F58" s="29" t="s">
        <v>100</v>
      </c>
      <c r="G58" s="537">
        <f>'PERILAKU KERJA'!H16</f>
        <v>78</v>
      </c>
      <c r="H58" s="538"/>
      <c r="I58" s="51" t="str">
        <f>'PERILAKU KERJA'!I16</f>
        <v>(Baik)</v>
      </c>
      <c r="J58" s="36"/>
      <c r="K58" s="34"/>
      <c r="L58" s="34"/>
      <c r="M58" s="4"/>
      <c r="N58" s="5"/>
      <c r="O58" s="5"/>
      <c r="P58" s="5"/>
      <c r="Q58" s="5"/>
      <c r="R58" s="5"/>
      <c r="S58" s="5"/>
      <c r="T58" s="5"/>
      <c r="U58" s="5"/>
      <c r="V58" s="36"/>
    </row>
    <row r="59" spans="1:22" ht="36" customHeight="1">
      <c r="A59" s="4"/>
      <c r="B59" s="545"/>
      <c r="C59" s="582"/>
      <c r="D59" s="583"/>
      <c r="E59" s="27" t="s">
        <v>120</v>
      </c>
      <c r="F59" s="29" t="s">
        <v>101</v>
      </c>
      <c r="G59" s="539" t="str">
        <f>'PERILAKU KERJA'!H17</f>
        <v>-</v>
      </c>
      <c r="H59" s="538"/>
      <c r="I59" s="52">
        <f>'PERILAKU KERJA'!I17</f>
        <v>0</v>
      </c>
      <c r="J59" s="36"/>
      <c r="K59" s="34"/>
      <c r="L59" s="34"/>
      <c r="M59" s="4"/>
      <c r="N59" s="5"/>
      <c r="O59" s="5"/>
      <c r="P59" s="5"/>
      <c r="Q59" s="5"/>
      <c r="R59" s="5"/>
      <c r="S59" s="5"/>
      <c r="T59" s="5"/>
      <c r="U59" s="5"/>
      <c r="V59" s="36"/>
    </row>
    <row r="60" spans="1:22" ht="36" customHeight="1">
      <c r="A60" s="4"/>
      <c r="B60" s="545"/>
      <c r="C60" s="582"/>
      <c r="D60" s="583"/>
      <c r="E60" s="540" t="s">
        <v>102</v>
      </c>
      <c r="F60" s="541"/>
      <c r="G60" s="537">
        <f>'PERILAKU KERJA'!H18</f>
        <v>396</v>
      </c>
      <c r="H60" s="538"/>
      <c r="I60" s="53">
        <v>0</v>
      </c>
      <c r="J60" s="36"/>
      <c r="K60" s="34"/>
      <c r="L60" s="34"/>
      <c r="M60" s="4"/>
      <c r="N60" s="5"/>
      <c r="O60" s="5"/>
      <c r="P60" s="5"/>
      <c r="Q60" s="5"/>
      <c r="R60" s="5"/>
      <c r="S60" s="5"/>
      <c r="T60" s="5"/>
      <c r="U60" s="5"/>
      <c r="V60" s="36"/>
    </row>
    <row r="61" spans="1:22" ht="36" customHeight="1">
      <c r="A61" s="4"/>
      <c r="B61" s="545"/>
      <c r="C61" s="582"/>
      <c r="D61" s="583"/>
      <c r="E61" s="540" t="s">
        <v>103</v>
      </c>
      <c r="F61" s="541"/>
      <c r="G61" s="537">
        <f>'PERILAKU KERJA'!H19</f>
        <v>79.2</v>
      </c>
      <c r="H61" s="538"/>
      <c r="I61" s="51" t="str">
        <f>'PERILAKU KERJA'!I19</f>
        <v>(Baik)</v>
      </c>
      <c r="J61" s="36"/>
      <c r="K61" s="34"/>
      <c r="L61" s="34"/>
      <c r="M61" s="4"/>
      <c r="N61" s="5"/>
      <c r="O61" s="5"/>
      <c r="P61" s="5"/>
      <c r="Q61" s="5"/>
      <c r="R61" s="5"/>
      <c r="S61" s="5"/>
      <c r="T61" s="5"/>
      <c r="U61" s="5"/>
      <c r="V61" s="36"/>
    </row>
    <row r="62" spans="1:22" ht="36" customHeight="1">
      <c r="A62" s="30"/>
      <c r="B62" s="544"/>
      <c r="C62" s="568"/>
      <c r="D62" s="584"/>
      <c r="E62" s="31" t="s">
        <v>121</v>
      </c>
      <c r="F62" s="29"/>
      <c r="G62" s="542">
        <f>PENILAIAN!H42</f>
        <v>79.2</v>
      </c>
      <c r="H62" s="542"/>
      <c r="I62" s="54" t="s">
        <v>122</v>
      </c>
      <c r="J62" s="55">
        <f>PENILAIAN!J42</f>
        <v>31.680000000000003</v>
      </c>
      <c r="K62" s="34"/>
      <c r="L62" s="34"/>
      <c r="M62" s="4"/>
      <c r="N62" s="5"/>
      <c r="O62" s="5"/>
      <c r="P62" s="5"/>
      <c r="Q62" s="5"/>
      <c r="R62" s="5"/>
      <c r="S62" s="5"/>
      <c r="T62" s="5"/>
      <c r="U62" s="5"/>
      <c r="V62" s="36"/>
    </row>
    <row r="63" spans="1:22" ht="15.75">
      <c r="A63" s="573" t="s">
        <v>123</v>
      </c>
      <c r="B63" s="574"/>
      <c r="C63" s="574"/>
      <c r="D63" s="574"/>
      <c r="E63" s="574"/>
      <c r="F63" s="574"/>
      <c r="G63" s="574"/>
      <c r="H63" s="574"/>
      <c r="I63" s="575"/>
      <c r="J63" s="50">
        <f>PENILAIAN!J43</f>
        <v>81.533333333333331</v>
      </c>
      <c r="K63" s="34"/>
      <c r="L63" s="34"/>
      <c r="M63" s="56" t="s">
        <v>128</v>
      </c>
      <c r="N63" s="9" t="s">
        <v>129</v>
      </c>
      <c r="O63" s="7"/>
      <c r="P63" s="7"/>
      <c r="Q63" s="7"/>
      <c r="R63" s="7"/>
      <c r="S63" s="7"/>
      <c r="T63" s="7"/>
      <c r="U63" s="7"/>
      <c r="V63" s="59"/>
    </row>
    <row r="64" spans="1:22" ht="15.75">
      <c r="A64" s="576"/>
      <c r="B64" s="577"/>
      <c r="C64" s="577"/>
      <c r="D64" s="577"/>
      <c r="E64" s="577"/>
      <c r="F64" s="577"/>
      <c r="G64" s="577"/>
      <c r="H64" s="577"/>
      <c r="I64" s="578"/>
      <c r="J64" s="57" t="str">
        <f>PENILAIAN!J44</f>
        <v>(Baik)</v>
      </c>
      <c r="K64" s="34"/>
      <c r="L64" s="34"/>
      <c r="M64" s="4"/>
      <c r="N64" s="23" t="s">
        <v>130</v>
      </c>
      <c r="O64" s="5"/>
      <c r="P64" s="5"/>
      <c r="Q64" s="5"/>
      <c r="R64" s="5"/>
      <c r="S64" s="5"/>
      <c r="T64" s="5"/>
      <c r="U64" s="5"/>
      <c r="V64" s="36"/>
    </row>
    <row r="65" spans="1:22" ht="15.75">
      <c r="A65" s="56" t="s">
        <v>119</v>
      </c>
      <c r="B65" s="9" t="s">
        <v>124</v>
      </c>
      <c r="C65" s="7"/>
      <c r="D65" s="7"/>
      <c r="E65" s="7"/>
      <c r="F65" s="7"/>
      <c r="G65" s="7"/>
      <c r="H65" s="7"/>
      <c r="I65" s="7"/>
      <c r="J65" s="59"/>
      <c r="K65" s="34"/>
      <c r="L65" s="34"/>
      <c r="M65" s="4"/>
      <c r="N65" s="5"/>
      <c r="O65" s="5"/>
      <c r="P65" s="5"/>
      <c r="Q65" s="5"/>
      <c r="R65" s="5"/>
      <c r="S65" s="5"/>
      <c r="T65" s="5"/>
      <c r="U65" s="5"/>
      <c r="V65" s="36"/>
    </row>
    <row r="66" spans="1:22" ht="15.75">
      <c r="A66" s="4"/>
      <c r="B66" s="23" t="s">
        <v>125</v>
      </c>
      <c r="C66" s="5"/>
      <c r="D66" s="5"/>
      <c r="E66" s="5"/>
      <c r="F66" s="5"/>
      <c r="G66" s="5"/>
      <c r="H66" s="5"/>
      <c r="I66" s="5"/>
      <c r="J66" s="36"/>
      <c r="K66" s="34"/>
      <c r="L66" s="34"/>
      <c r="M66" s="4"/>
      <c r="N66" s="5"/>
      <c r="O66" s="5"/>
      <c r="P66" s="5"/>
      <c r="Q66" s="5"/>
      <c r="R66" s="5"/>
      <c r="S66" s="5"/>
      <c r="T66" s="5"/>
      <c r="U66" s="5"/>
      <c r="V66" s="36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6"/>
      <c r="K67" s="34"/>
      <c r="L67" s="34"/>
      <c r="M67" s="4"/>
      <c r="N67" s="5"/>
      <c r="O67" s="5"/>
      <c r="P67" s="5"/>
      <c r="Q67" s="5"/>
      <c r="R67" s="5"/>
      <c r="S67" s="5"/>
      <c r="T67" s="5"/>
      <c r="U67" s="5"/>
      <c r="V67" s="36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6"/>
      <c r="K68" s="34"/>
      <c r="L68" s="34"/>
      <c r="M68" s="4"/>
      <c r="N68" s="5"/>
      <c r="O68" s="5"/>
      <c r="P68" s="5"/>
      <c r="Q68" s="5"/>
      <c r="R68" s="5"/>
      <c r="S68" s="5"/>
      <c r="T68" s="5"/>
      <c r="U68" s="5"/>
      <c r="V68" s="36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6"/>
      <c r="K69" s="34"/>
      <c r="L69" s="34"/>
      <c r="M69" s="4"/>
      <c r="N69" s="5"/>
      <c r="O69" s="5"/>
      <c r="P69" s="5"/>
      <c r="Q69" s="5"/>
      <c r="R69" s="5"/>
      <c r="S69" s="5"/>
      <c r="T69" s="5"/>
      <c r="U69" s="5"/>
      <c r="V69" s="36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6"/>
      <c r="K70" s="34"/>
      <c r="L70" s="34"/>
      <c r="M70" s="4"/>
      <c r="N70" s="5"/>
      <c r="O70" s="5"/>
      <c r="P70" s="5"/>
      <c r="Q70" s="5"/>
      <c r="R70" s="5"/>
      <c r="S70" s="5"/>
      <c r="T70" s="5"/>
      <c r="U70" s="5"/>
      <c r="V70" s="36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6"/>
      <c r="K71" s="34"/>
      <c r="L71" s="34"/>
      <c r="M71" s="4"/>
      <c r="N71" s="5"/>
      <c r="O71" s="5"/>
      <c r="P71" s="5"/>
      <c r="Q71" s="5"/>
      <c r="R71" s="5"/>
      <c r="S71" s="5"/>
      <c r="T71" s="5"/>
      <c r="U71" s="5"/>
      <c r="V71" s="36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6"/>
      <c r="K72" s="34"/>
      <c r="L72" s="34"/>
      <c r="M72" s="4"/>
      <c r="N72" s="5"/>
      <c r="O72" s="5"/>
      <c r="P72" s="5"/>
      <c r="Q72" s="5"/>
      <c r="R72" s="5"/>
      <c r="S72" s="5"/>
      <c r="T72" s="5"/>
      <c r="U72" s="5"/>
      <c r="V72" s="36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6"/>
      <c r="K73" s="34"/>
      <c r="L73" s="34"/>
      <c r="M73" s="4"/>
      <c r="N73" s="5"/>
      <c r="O73" s="5"/>
      <c r="P73" s="5"/>
      <c r="Q73" s="5"/>
      <c r="R73" s="5"/>
      <c r="S73" s="5"/>
      <c r="T73" s="5"/>
      <c r="U73" s="5"/>
      <c r="V73" s="36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6"/>
      <c r="K74" s="34"/>
      <c r="L74" s="34"/>
      <c r="M74" s="4"/>
      <c r="N74" s="5"/>
      <c r="O74" s="5"/>
      <c r="P74" s="5"/>
      <c r="Q74" s="5"/>
      <c r="R74" s="5"/>
      <c r="S74" s="5"/>
      <c r="T74" s="5"/>
      <c r="U74" s="5"/>
      <c r="V74" s="36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6"/>
      <c r="K75" s="34"/>
      <c r="L75" s="34"/>
      <c r="M75" s="4"/>
      <c r="N75" s="5"/>
      <c r="O75" s="5"/>
      <c r="P75" s="5"/>
      <c r="Q75" s="5"/>
      <c r="R75" s="5"/>
      <c r="S75" s="5"/>
      <c r="T75" s="5"/>
      <c r="U75" s="5"/>
      <c r="V75" s="36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6"/>
      <c r="K76" s="34"/>
      <c r="L76" s="34"/>
      <c r="M76" s="4"/>
      <c r="N76" s="5"/>
      <c r="O76" s="5"/>
      <c r="P76" s="5"/>
      <c r="Q76" s="5"/>
      <c r="R76" s="5"/>
      <c r="S76" s="5"/>
      <c r="T76" s="5"/>
      <c r="U76" s="5"/>
      <c r="V76" s="36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6"/>
      <c r="K77" s="34"/>
      <c r="L77" s="34"/>
      <c r="M77" s="4"/>
      <c r="N77" s="5"/>
      <c r="O77" s="5"/>
      <c r="P77" s="5"/>
      <c r="Q77" s="5"/>
      <c r="R77" s="5"/>
      <c r="S77" s="5"/>
      <c r="T77" s="5"/>
      <c r="U77" s="5"/>
      <c r="V77" s="36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6"/>
      <c r="K78" s="34"/>
      <c r="L78" s="34"/>
      <c r="M78" s="4"/>
      <c r="N78" s="5"/>
      <c r="O78" s="5"/>
      <c r="P78" s="5"/>
      <c r="Q78" s="5"/>
      <c r="R78" s="5"/>
      <c r="S78" s="5"/>
      <c r="T78" s="5"/>
      <c r="U78" s="5"/>
      <c r="V78" s="36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6"/>
      <c r="K79" s="34"/>
      <c r="L79" s="34"/>
      <c r="M79" s="4"/>
      <c r="N79" s="5"/>
      <c r="O79" s="5"/>
      <c r="P79" s="5"/>
      <c r="Q79" s="5"/>
      <c r="R79" s="5"/>
      <c r="S79" s="5"/>
      <c r="T79" s="5"/>
      <c r="U79" s="5"/>
      <c r="V79" s="36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6"/>
      <c r="K80" s="34"/>
      <c r="L80" s="34"/>
      <c r="M80" s="4"/>
      <c r="N80" s="5"/>
      <c r="O80" s="5"/>
      <c r="P80" s="5"/>
      <c r="Q80" s="5"/>
      <c r="R80" s="5"/>
      <c r="S80" s="5"/>
      <c r="T80" s="5"/>
      <c r="U80" s="5"/>
      <c r="V80" s="36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6"/>
      <c r="K81" s="34"/>
      <c r="L81" s="34"/>
      <c r="M81" s="4"/>
      <c r="N81" s="5"/>
      <c r="O81" s="5"/>
      <c r="P81" s="5"/>
      <c r="Q81" s="5"/>
      <c r="R81" s="5"/>
      <c r="S81" s="5"/>
      <c r="T81" s="5"/>
      <c r="U81" s="5"/>
      <c r="V81" s="36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6"/>
      <c r="K82" s="34"/>
      <c r="L82" s="34"/>
      <c r="M82" s="4"/>
      <c r="N82" s="5"/>
      <c r="O82" s="5"/>
      <c r="P82" s="5"/>
      <c r="Q82" s="5"/>
      <c r="R82" s="5"/>
      <c r="S82" s="5"/>
      <c r="T82" s="5"/>
      <c r="U82" s="5"/>
      <c r="V82" s="36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6"/>
      <c r="K83" s="34"/>
      <c r="L83" s="34"/>
      <c r="M83" s="4"/>
      <c r="N83" s="5"/>
      <c r="O83" s="5"/>
      <c r="P83" s="5"/>
      <c r="Q83" s="5"/>
      <c r="R83" s="5"/>
      <c r="S83" s="5"/>
      <c r="T83" s="5"/>
      <c r="U83" s="5"/>
      <c r="V83" s="36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6"/>
      <c r="K84" s="34"/>
      <c r="L84" s="34"/>
      <c r="M84" s="4"/>
      <c r="N84" s="5"/>
      <c r="O84" s="5"/>
      <c r="P84" s="5"/>
      <c r="Q84" s="5"/>
      <c r="R84" s="5"/>
      <c r="S84" s="5"/>
      <c r="T84" s="5"/>
      <c r="U84" s="5"/>
      <c r="V84" s="36"/>
    </row>
    <row r="85" spans="1:22" ht="15.75">
      <c r="A85" s="4"/>
      <c r="B85" s="5"/>
      <c r="C85" s="5"/>
      <c r="D85" s="5"/>
      <c r="E85" s="5"/>
      <c r="F85" s="5"/>
      <c r="G85" s="5"/>
      <c r="H85" s="5"/>
      <c r="I85" s="61" t="s">
        <v>298</v>
      </c>
      <c r="J85" s="62">
        <f>J21</f>
        <v>43830</v>
      </c>
      <c r="K85" s="34"/>
      <c r="L85" s="34"/>
      <c r="M85" s="4"/>
      <c r="N85" s="5"/>
      <c r="O85" s="5"/>
      <c r="P85" s="5"/>
      <c r="Q85" s="5"/>
      <c r="R85" s="5"/>
      <c r="S85" s="5"/>
      <c r="T85" s="5"/>
      <c r="U85" s="61" t="s">
        <v>298</v>
      </c>
      <c r="V85" s="62">
        <f>J85</f>
        <v>43830</v>
      </c>
    </row>
    <row r="86" spans="1:22" ht="15.75">
      <c r="A86" s="24"/>
      <c r="B86" s="60"/>
      <c r="C86" s="60"/>
      <c r="D86" s="60"/>
      <c r="E86" s="60"/>
      <c r="F86" s="60"/>
      <c r="G86" s="60"/>
      <c r="H86" s="60"/>
      <c r="I86" s="60"/>
      <c r="J86" s="63"/>
      <c r="K86" s="34"/>
      <c r="L86" s="34"/>
      <c r="M86" s="24"/>
      <c r="N86" s="60"/>
      <c r="O86" s="60"/>
      <c r="P86" s="60"/>
      <c r="Q86" s="60"/>
      <c r="R86" s="60"/>
      <c r="S86" s="60"/>
      <c r="T86" s="60"/>
      <c r="U86" s="60"/>
      <c r="V86" s="63"/>
    </row>
    <row r="87" spans="1:22" ht="15.7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</sheetData>
  <mergeCells count="76">
    <mergeCell ref="S39:V40"/>
    <mergeCell ref="O35:R36"/>
    <mergeCell ref="S35:V36"/>
    <mergeCell ref="O41:R42"/>
    <mergeCell ref="S41:V42"/>
    <mergeCell ref="A63:I64"/>
    <mergeCell ref="C52:F53"/>
    <mergeCell ref="G52:H53"/>
    <mergeCell ref="C54:D62"/>
    <mergeCell ref="O47:R48"/>
    <mergeCell ref="S47:V48"/>
    <mergeCell ref="O43:R44"/>
    <mergeCell ref="S43:V44"/>
    <mergeCell ref="O45:R46"/>
    <mergeCell ref="S45:V46"/>
    <mergeCell ref="N37:V38"/>
    <mergeCell ref="O39:R40"/>
    <mergeCell ref="S23:V24"/>
    <mergeCell ref="N25:V26"/>
    <mergeCell ref="O27:R28"/>
    <mergeCell ref="S27:V28"/>
    <mergeCell ref="O29:R30"/>
    <mergeCell ref="S29:V30"/>
    <mergeCell ref="N45:N46"/>
    <mergeCell ref="N47:N48"/>
    <mergeCell ref="O17:R18"/>
    <mergeCell ref="S17:V18"/>
    <mergeCell ref="N13:V14"/>
    <mergeCell ref="O15:R16"/>
    <mergeCell ref="S15:V16"/>
    <mergeCell ref="O31:R32"/>
    <mergeCell ref="S31:V32"/>
    <mergeCell ref="O33:R34"/>
    <mergeCell ref="S33:V34"/>
    <mergeCell ref="O19:R20"/>
    <mergeCell ref="S19:V20"/>
    <mergeCell ref="O21:R22"/>
    <mergeCell ref="S21:V22"/>
    <mergeCell ref="O23:R24"/>
    <mergeCell ref="N33:N34"/>
    <mergeCell ref="N35:N36"/>
    <mergeCell ref="N39:N40"/>
    <mergeCell ref="N41:N42"/>
    <mergeCell ref="N43:N44"/>
    <mergeCell ref="G62:H62"/>
    <mergeCell ref="B52:B53"/>
    <mergeCell ref="B54:B62"/>
    <mergeCell ref="I52:I53"/>
    <mergeCell ref="J52:J53"/>
    <mergeCell ref="G58:H58"/>
    <mergeCell ref="G59:H59"/>
    <mergeCell ref="E60:F60"/>
    <mergeCell ref="G60:H60"/>
    <mergeCell ref="E61:F61"/>
    <mergeCell ref="G61:H61"/>
    <mergeCell ref="B51:I51"/>
    <mergeCell ref="G54:H54"/>
    <mergeCell ref="G55:H55"/>
    <mergeCell ref="G56:H56"/>
    <mergeCell ref="G57:H57"/>
    <mergeCell ref="M8:V8"/>
    <mergeCell ref="M9:V9"/>
    <mergeCell ref="U11:V11"/>
    <mergeCell ref="U12:V12"/>
    <mergeCell ref="B48:F48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</mergeCells>
  <pageMargins left="0.78740157480314998" right="0.196850393700787" top="0.59055118110236204" bottom="0.59055118110236204" header="0.31496062992126" footer="0.31496062992126"/>
  <pageSetup paperSize="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  <vt:lpstr>'PENILAIAN A3'!Print_Area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user1</cp:lastModifiedBy>
  <cp:lastPrinted>2020-02-12T05:52:32Z</cp:lastPrinted>
  <dcterms:created xsi:type="dcterms:W3CDTF">2010-10-07T03:41:00Z</dcterms:created>
  <dcterms:modified xsi:type="dcterms:W3CDTF">2020-02-12T08:39:07Z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</Properties>
</file>